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050" activeTab="1"/>
  </bookViews>
  <sheets>
    <sheet name="развитие дорог" sheetId="1" r:id="rId1"/>
    <sheet name="транспорт" sheetId="2" r:id="rId2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/>
  <c r="E24" l="1"/>
  <c r="F24" s="1"/>
  <c r="D24"/>
  <c r="C24"/>
  <c r="E19"/>
  <c r="F19" s="1"/>
  <c r="D19"/>
  <c r="C19"/>
  <c r="E14"/>
  <c r="F14" s="1"/>
  <c r="D14"/>
  <c r="C14"/>
  <c r="E13"/>
  <c r="D13"/>
  <c r="C13"/>
  <c r="E12"/>
  <c r="D12"/>
  <c r="C12"/>
  <c r="E11"/>
  <c r="D11"/>
  <c r="C11"/>
  <c r="E10"/>
  <c r="E9" s="1"/>
  <c r="D10"/>
  <c r="C10"/>
  <c r="C9"/>
  <c r="D9" l="1"/>
  <c r="AK28"/>
  <c r="AJ28"/>
  <c r="AI28"/>
  <c r="AK27"/>
  <c r="AJ27"/>
  <c r="AI27"/>
  <c r="AK26"/>
  <c r="AJ26"/>
  <c r="AI26"/>
  <c r="AK25"/>
  <c r="AJ25"/>
  <c r="AI25"/>
  <c r="AG24"/>
  <c r="AF24"/>
  <c r="AE24"/>
  <c r="AC24"/>
  <c r="AD24" s="1"/>
  <c r="AB24"/>
  <c r="AA24"/>
  <c r="Y24"/>
  <c r="Z24" s="1"/>
  <c r="X24"/>
  <c r="W24"/>
  <c r="U24"/>
  <c r="T24"/>
  <c r="S24"/>
  <c r="Q24"/>
  <c r="P24"/>
  <c r="O24"/>
  <c r="M24"/>
  <c r="N24" s="1"/>
  <c r="L24"/>
  <c r="K24"/>
  <c r="I24"/>
  <c r="J24" s="1"/>
  <c r="H24"/>
  <c r="G24"/>
  <c r="AK23"/>
  <c r="AJ23"/>
  <c r="AI23"/>
  <c r="AK22"/>
  <c r="AJ22"/>
  <c r="AI22"/>
  <c r="AK21"/>
  <c r="AJ21"/>
  <c r="AI21"/>
  <c r="AG20"/>
  <c r="AK20" s="1"/>
  <c r="AK19" s="1"/>
  <c r="AF20"/>
  <c r="AJ20" s="1"/>
  <c r="AE20"/>
  <c r="W20"/>
  <c r="W19" s="1"/>
  <c r="S20"/>
  <c r="AF19"/>
  <c r="AE19"/>
  <c r="AC19"/>
  <c r="AD19" s="1"/>
  <c r="AB19"/>
  <c r="AA19"/>
  <c r="Y19"/>
  <c r="Z19" s="1"/>
  <c r="X19"/>
  <c r="U19"/>
  <c r="T19"/>
  <c r="S19"/>
  <c r="Q19"/>
  <c r="R19" s="1"/>
  <c r="P19"/>
  <c r="O19"/>
  <c r="M19"/>
  <c r="N19" s="1"/>
  <c r="L19"/>
  <c r="K19"/>
  <c r="I19"/>
  <c r="H19"/>
  <c r="G19"/>
  <c r="AK18"/>
  <c r="AJ18"/>
  <c r="AI18"/>
  <c r="AK17"/>
  <c r="AJ17"/>
  <c r="AI17"/>
  <c r="AK16"/>
  <c r="AJ16"/>
  <c r="AI16"/>
  <c r="AG15"/>
  <c r="AK15" s="1"/>
  <c r="AK14" s="1"/>
  <c r="AF15"/>
  <c r="AJ15" s="1"/>
  <c r="AJ14" s="1"/>
  <c r="AE15"/>
  <c r="AI15" s="1"/>
  <c r="AF14"/>
  <c r="AE14"/>
  <c r="AC14"/>
  <c r="AB14"/>
  <c r="AA14"/>
  <c r="Y14"/>
  <c r="Z14" s="1"/>
  <c r="X14"/>
  <c r="W14"/>
  <c r="U14"/>
  <c r="V14" s="1"/>
  <c r="T14"/>
  <c r="S14"/>
  <c r="Q14"/>
  <c r="P14"/>
  <c r="O14"/>
  <c r="M14"/>
  <c r="L14"/>
  <c r="K14"/>
  <c r="I14"/>
  <c r="J14" s="1"/>
  <c r="H14"/>
  <c r="G14"/>
  <c r="AG13"/>
  <c r="AF13"/>
  <c r="AE13"/>
  <c r="AC13"/>
  <c r="AB13"/>
  <c r="AA13"/>
  <c r="Y13"/>
  <c r="X13"/>
  <c r="W13"/>
  <c r="U13"/>
  <c r="T13"/>
  <c r="S13"/>
  <c r="Q13"/>
  <c r="P13"/>
  <c r="P9" s="1"/>
  <c r="O13"/>
  <c r="M13"/>
  <c r="L13"/>
  <c r="K13"/>
  <c r="K9" s="1"/>
  <c r="I13"/>
  <c r="H13"/>
  <c r="G13"/>
  <c r="AG12"/>
  <c r="AF12"/>
  <c r="AE12"/>
  <c r="AC12"/>
  <c r="AB12"/>
  <c r="AA12"/>
  <c r="Y12"/>
  <c r="X12"/>
  <c r="W12"/>
  <c r="U12"/>
  <c r="T12"/>
  <c r="S12"/>
  <c r="Q12"/>
  <c r="P12"/>
  <c r="O12"/>
  <c r="M12"/>
  <c r="L12"/>
  <c r="K12"/>
  <c r="I12"/>
  <c r="H12"/>
  <c r="G12"/>
  <c r="AG11"/>
  <c r="AF11"/>
  <c r="AE11"/>
  <c r="AC11"/>
  <c r="AB11"/>
  <c r="AA11"/>
  <c r="Y11"/>
  <c r="X11"/>
  <c r="W11"/>
  <c r="U11"/>
  <c r="T11"/>
  <c r="S11"/>
  <c r="Q11"/>
  <c r="P11"/>
  <c r="O11"/>
  <c r="M11"/>
  <c r="L11"/>
  <c r="K11"/>
  <c r="I11"/>
  <c r="H11"/>
  <c r="G11"/>
  <c r="AF10"/>
  <c r="AF9" s="1"/>
  <c r="AC10"/>
  <c r="AB10"/>
  <c r="AA10"/>
  <c r="Y10"/>
  <c r="Y9" s="1"/>
  <c r="X10"/>
  <c r="X9" s="1"/>
  <c r="U10"/>
  <c r="T10"/>
  <c r="S10"/>
  <c r="S9" s="1"/>
  <c r="Q10"/>
  <c r="P10"/>
  <c r="O10"/>
  <c r="M10"/>
  <c r="L10"/>
  <c r="K10"/>
  <c r="I10"/>
  <c r="I9" s="1"/>
  <c r="J9" s="1"/>
  <c r="H10"/>
  <c r="G10"/>
  <c r="AC9"/>
  <c r="AA9"/>
  <c r="AD9" s="1"/>
  <c r="U9"/>
  <c r="T9"/>
  <c r="O9"/>
  <c r="M9"/>
  <c r="H9"/>
  <c r="G9"/>
  <c r="E59" i="1"/>
  <c r="D59"/>
  <c r="C59"/>
  <c r="E54"/>
  <c r="D54"/>
  <c r="C54"/>
  <c r="E49"/>
  <c r="D49"/>
  <c r="C49"/>
  <c r="E48"/>
  <c r="E18" s="1"/>
  <c r="E13" s="1"/>
  <c r="D48"/>
  <c r="C48"/>
  <c r="E47"/>
  <c r="E17" s="1"/>
  <c r="E12" s="1"/>
  <c r="D47"/>
  <c r="D17" s="1"/>
  <c r="D12" s="1"/>
  <c r="C47"/>
  <c r="C17" s="1"/>
  <c r="C12" s="1"/>
  <c r="E46"/>
  <c r="D46"/>
  <c r="D16" s="1"/>
  <c r="D11" s="1"/>
  <c r="C46"/>
  <c r="C16" s="1"/>
  <c r="C11" s="1"/>
  <c r="E45"/>
  <c r="D45"/>
  <c r="C45"/>
  <c r="E39"/>
  <c r="D39"/>
  <c r="C39"/>
  <c r="E34"/>
  <c r="D34"/>
  <c r="C34"/>
  <c r="E29"/>
  <c r="D29"/>
  <c r="C29"/>
  <c r="E24"/>
  <c r="D24"/>
  <c r="C24"/>
  <c r="E19"/>
  <c r="D19"/>
  <c r="C19"/>
  <c r="D18"/>
  <c r="D13" s="1"/>
  <c r="C18"/>
  <c r="C13" s="1"/>
  <c r="E16"/>
  <c r="E11" s="1"/>
  <c r="E15"/>
  <c r="E10" s="1"/>
  <c r="D15"/>
  <c r="C15"/>
  <c r="AK11" i="2" l="1"/>
  <c r="AJ12"/>
  <c r="AI13"/>
  <c r="AI24"/>
  <c r="AJ24"/>
  <c r="AK24"/>
  <c r="V9"/>
  <c r="AK12"/>
  <c r="AI20"/>
  <c r="AI19" s="1"/>
  <c r="AL19" s="1"/>
  <c r="AG10"/>
  <c r="AG9" s="1"/>
  <c r="AI11"/>
  <c r="AK13"/>
  <c r="R14"/>
  <c r="AG14"/>
  <c r="AH14" s="1"/>
  <c r="J19"/>
  <c r="V24"/>
  <c r="N9"/>
  <c r="AJ13"/>
  <c r="L9"/>
  <c r="Q9"/>
  <c r="R9" s="1"/>
  <c r="W10"/>
  <c r="W9" s="1"/>
  <c r="Z9" s="1"/>
  <c r="AJ10"/>
  <c r="AJ11"/>
  <c r="AI12"/>
  <c r="N14"/>
  <c r="AD14"/>
  <c r="AI14"/>
  <c r="AL14" s="1"/>
  <c r="V19"/>
  <c r="AG19"/>
  <c r="AH19" s="1"/>
  <c r="AJ19"/>
  <c r="R24"/>
  <c r="AH24"/>
  <c r="C10" i="1"/>
  <c r="E9"/>
  <c r="C9"/>
  <c r="F9" s="1"/>
  <c r="D10"/>
  <c r="D9" s="1"/>
  <c r="D44"/>
  <c r="E44"/>
  <c r="F49"/>
  <c r="F29"/>
  <c r="F34"/>
  <c r="F19"/>
  <c r="F39"/>
  <c r="D14"/>
  <c r="F24"/>
  <c r="E14"/>
  <c r="C14"/>
  <c r="AJ9" i="2"/>
  <c r="AB9"/>
  <c r="AE10"/>
  <c r="AE9" s="1"/>
  <c r="AH9" s="1"/>
  <c r="C44" i="1"/>
  <c r="AL24" i="2" l="1"/>
  <c r="AK10"/>
  <c r="AK9" s="1"/>
  <c r="F14" i="1"/>
  <c r="F44"/>
  <c r="AI10" i="2"/>
  <c r="AI9" s="1"/>
  <c r="AL9" s="1"/>
</calcChain>
</file>

<file path=xl/comments1.xml><?xml version="1.0" encoding="utf-8"?>
<comments xmlns="http://schemas.openxmlformats.org/spreadsheetml/2006/main">
  <authors>
    <author>Tatyana.Shay</author>
    <author>Татьяна Шай</author>
  </authors>
  <commentLis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C55" authorId="1">
      <text>
        <r>
          <rPr>
            <b/>
            <sz val="9"/>
            <color indexed="81"/>
            <rFont val="Tahoma"/>
            <family val="2"/>
            <charset val="204"/>
          </rPr>
          <t>Татьяна Шай:</t>
        </r>
        <r>
          <rPr>
            <sz val="9"/>
            <color indexed="81"/>
            <rFont val="Tahoma"/>
            <family val="2"/>
            <charset val="204"/>
          </rPr>
          <t xml:space="preserve">
проектирование на веду дороги</t>
        </r>
      </text>
    </comment>
    <comment ref="C60" authorId="1">
      <text>
        <r>
          <rPr>
            <b/>
            <sz val="9"/>
            <color indexed="81"/>
            <rFont val="Tahoma"/>
            <family val="2"/>
            <charset val="204"/>
          </rPr>
          <t>Татьяна Шай: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Tatyana.Shay</author>
  </authors>
  <commentLis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J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L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M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N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P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Q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R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T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U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V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X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Y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Z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B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AC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AD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F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AG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AH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J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AK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AL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E1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F1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G1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E2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F2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G2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</commentList>
</comments>
</file>

<file path=xl/sharedStrings.xml><?xml version="1.0" encoding="utf-8"?>
<sst xmlns="http://schemas.openxmlformats.org/spreadsheetml/2006/main" count="164" uniqueCount="58">
  <si>
    <t>Форма оперативного (годового, итогового) отчета о выполнении муниципальной программы Кингисеппского муниципального района</t>
  </si>
  <si>
    <t>«Развитие автомобильных дорог в Кингисеппском муниципальном районе»</t>
  </si>
  <si>
    <t xml:space="preserve">  (наименование муниципальной программы)</t>
  </si>
  <si>
    <t>Муниципальный заказчик - Администрация МО "Кингисеппский муниципальный район" (Комитет жилищно-коммунального хозяйства, транспорта и экологии)</t>
  </si>
  <si>
    <t>Наименования подпрограммы, мероприятия (с указанием порядкового номера)</t>
  </si>
  <si>
    <t>Источники финансирования</t>
  </si>
  <si>
    <t>за январь - декабрь 2020 год</t>
  </si>
  <si>
    <t>за январь - декабрь 2014 года</t>
  </si>
  <si>
    <t>всего за 2014 - 2022 годы</t>
  </si>
  <si>
    <t>Планируемый объем финансирования 
на 2021 год (тыс. руб.)</t>
  </si>
  <si>
    <t>Профинансировано (тыс. руб.)</t>
  </si>
  <si>
    <t>Выполнено (тыс. руб.)</t>
  </si>
  <si>
    <t xml:space="preserve">Степень и результаты выполнения мероприятия, % </t>
  </si>
  <si>
    <t>Планируемый объем финансирования 
на 2020 год (тыс. руб.)</t>
  </si>
  <si>
    <t>Планируемый объем финансирования 
на 2019 год (тыс. руб.)</t>
  </si>
  <si>
    <t>Планируемый объем финансирования 
на 2018 год (тыс. руб.)</t>
  </si>
  <si>
    <t>Планируемый объем финансирования 
на 2017 год (тыс. руб.)</t>
  </si>
  <si>
    <t>Планируемый объем финансирования 
на 2016 год (тыс. руб.)</t>
  </si>
  <si>
    <t>Планируемый объем финансирования 
на 2014 год (тыс. руб.)</t>
  </si>
  <si>
    <t>Планируемый объем финансирования 
на 2014-2015 годы (тыс. руб.)</t>
  </si>
  <si>
    <t>Планируемый объем финансирования 
на 2014-2020 год (тыс. руб.)</t>
  </si>
  <si>
    <t>Подпрограмма 1 «Поддержание существующей сети автомобильных дорог общего пользования»</t>
  </si>
  <si>
    <t>Итого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</si>
  <si>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</si>
  <si>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</si>
  <si>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</si>
  <si>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</si>
  <si>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Мероприятие подпрограммы 1                          Содержание действующей сети автомобильных дорог общего пользования местного значения(дорожный фонд)</t>
  </si>
  <si>
    <t xml:space="preserve">Мероприятие подпрограммы 2                                Капитальный ремонт и ремонт автомобильных дорог общего пользования местного значения </t>
  </si>
  <si>
    <t xml:space="preserve">Мероприятие подпрограммы 3                               Проверка (внесение корректировок) и получение заключения госэкспертизы по сметным расчетам </t>
  </si>
  <si>
    <t>Мероприятие подпрограммы 4                              Реализация прочих мероприятий, необходимых для развития и функционирования сети автомобильных дорог общего пользования местного значения (КСОДД)</t>
  </si>
  <si>
    <t>Мероприятие подпрограммы 5                            Подготовка и проведение мероприятий, посвященных Дню образования Ленинграсдкой области</t>
  </si>
  <si>
    <t>Подпрограмма 2 «Развитие сети автомобильных дорог общего пользования »</t>
  </si>
  <si>
    <t>Мероприятие подпрограммы 1                               Строительство подъезда к полигону по утилизации твердых бытовых отходов от автодороги А-121 в Кингисеппском районе</t>
  </si>
  <si>
    <t>Мероприятие подпрограммы 2                              Строительство и реконструкция автомобильных дорог общего пользования местного значения (в том числе проектирование)</t>
  </si>
  <si>
    <t>Мероприятие подпрограммы 3  Проектирование и строительство объектов инженерной и транпортной инфраструктуры на территории района</t>
  </si>
  <si>
    <t>Руководитель                                                                          Подпись</t>
  </si>
  <si>
    <t>Шай Т.А.</t>
  </si>
  <si>
    <t>М.А. Карапетян</t>
  </si>
  <si>
    <t>Е.П. Смирнов</t>
  </si>
  <si>
    <t>Исполнитель</t>
  </si>
  <si>
    <t>Дмитренко И.А.8(81375)48905</t>
  </si>
  <si>
    <t>Т.А. Шай</t>
  </si>
  <si>
    <t>«Организация транспортного обслуживания населения Кингисеппского района»</t>
  </si>
  <si>
    <t>Муниципальный заказчик-Администрация МО "Кингисеппский муниципальный район" (Комитет жилищно-коммунального хозяйства, транспорта и экологии)</t>
  </si>
  <si>
    <t>за январь - декабрь 2019 год</t>
  </si>
  <si>
    <t>за январь - декабрь 2018 год</t>
  </si>
  <si>
    <t>за январь - декабрь 2017 год</t>
  </si>
  <si>
    <t>за январь - декабрь 2016 год</t>
  </si>
  <si>
    <t>за 2014 - 2015 года</t>
  </si>
  <si>
    <t>Подпрограмма 1 «Создание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района"</t>
  </si>
  <si>
    <t>Мероприятие подпрограммы 1                       Субсидии юридическим лицам на возмещение части затрат, связанных с перевозкой пассажиров  по проездным докусентам (фиксированный тариф) между поселениями в границах МО "Кингисеппский муниципальный район"</t>
  </si>
  <si>
    <t>Мероприятие подпрограммы 2                      Выполнение регулярных перевозок пассажиров и багажа автомобильным транспортом</t>
  </si>
  <si>
    <t>Мероприятие подпрограммы 3                       Организация транспортного обслуживания населения</t>
  </si>
  <si>
    <t>за январь - июнь 2021 год</t>
  </si>
  <si>
    <t>Муниципальная программа МО "Кингисепский муниципальный район" "Развитие автомобильных дорог в Кингисеппском  районе"</t>
  </si>
  <si>
    <t>Сысоева О.Ю. 8(81375)48864</t>
  </si>
  <si>
    <t>за январь - декабрь 2021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</si>
</sst>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1" applyNumberFormat="1" applyFont="1" applyBorder="1" applyAlignment="1" applyProtection="1">
      <alignment horizontal="center" vertical="top" wrapText="1"/>
    </xf>
    <xf numFmtId="0" fontId="6" fillId="0" borderId="2" xfId="0" applyFont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3" fontId="6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justify" vertical="top" wrapText="1"/>
    </xf>
    <xf numFmtId="0" fontId="6" fillId="3" borderId="2" xfId="0" applyFont="1" applyFill="1" applyBorder="1" applyAlignment="1">
      <alignment vertical="top" wrapText="1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/>
    <xf numFmtId="0" fontId="0" fillId="0" borderId="1" xfId="0" applyBorder="1"/>
    <xf numFmtId="0" fontId="0" fillId="0" borderId="0" xfId="0" applyBorder="1"/>
    <xf numFmtId="0" fontId="6" fillId="5" borderId="2" xfId="0" applyFont="1" applyFill="1" applyBorder="1" applyAlignment="1">
      <alignment vertical="top" wrapText="1"/>
    </xf>
    <xf numFmtId="0" fontId="7" fillId="5" borderId="2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top" wrapText="1"/>
    </xf>
    <xf numFmtId="3" fontId="6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8"/>
  <sheetViews>
    <sheetView workbookViewId="0">
      <selection activeCell="I7" sqref="I7"/>
    </sheetView>
  </sheetViews>
  <sheetFormatPr defaultRowHeight="15"/>
  <cols>
    <col min="1" max="1" width="32.85546875" customWidth="1"/>
    <col min="2" max="2" width="22.85546875" customWidth="1"/>
    <col min="3" max="3" width="14.42578125" customWidth="1"/>
    <col min="4" max="4" width="12.140625" customWidth="1"/>
    <col min="5" max="5" width="13.42578125" customWidth="1"/>
  </cols>
  <sheetData>
    <row r="1" spans="1:6" ht="15.75">
      <c r="A1" s="40" t="s">
        <v>0</v>
      </c>
      <c r="B1" s="40"/>
      <c r="C1" s="40"/>
      <c r="D1" s="40"/>
      <c r="E1" s="40"/>
      <c r="F1" s="40"/>
    </row>
    <row r="2" spans="1:6" ht="15.75">
      <c r="A2" s="41" t="s">
        <v>1</v>
      </c>
      <c r="B2" s="41"/>
      <c r="C2" s="41"/>
      <c r="D2" s="41"/>
      <c r="E2" s="41"/>
      <c r="F2" s="41"/>
    </row>
    <row r="3" spans="1:6">
      <c r="A3" s="42" t="s">
        <v>2</v>
      </c>
      <c r="B3" s="42"/>
      <c r="C3" s="42"/>
      <c r="D3" s="42"/>
      <c r="E3" s="42"/>
      <c r="F3" s="42"/>
    </row>
    <row r="4" spans="1:6">
      <c r="A4" s="43" t="s">
        <v>3</v>
      </c>
      <c r="B4" s="43"/>
      <c r="C4" s="43"/>
      <c r="D4" s="43"/>
      <c r="E4" s="43"/>
      <c r="F4" s="43"/>
    </row>
    <row r="5" spans="1:6" ht="15.75">
      <c r="A5" s="2"/>
      <c r="B5" s="2"/>
      <c r="C5" s="2"/>
      <c r="D5" s="2"/>
      <c r="E5" s="2"/>
      <c r="F5" s="2"/>
    </row>
    <row r="6" spans="1:6" ht="25.5">
      <c r="A6" s="36" t="s">
        <v>4</v>
      </c>
      <c r="B6" s="3" t="s">
        <v>5</v>
      </c>
      <c r="C6" s="37" t="s">
        <v>54</v>
      </c>
      <c r="D6" s="38"/>
      <c r="E6" s="38"/>
      <c r="F6" s="39"/>
    </row>
    <row r="7" spans="1:6" ht="89.25">
      <c r="A7" s="36"/>
      <c r="B7" s="4"/>
      <c r="C7" s="5" t="s">
        <v>9</v>
      </c>
      <c r="D7" s="5" t="s">
        <v>10</v>
      </c>
      <c r="E7" s="5" t="s">
        <v>11</v>
      </c>
      <c r="F7" s="6" t="s">
        <v>12</v>
      </c>
    </row>
    <row r="8" spans="1:6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</row>
    <row r="9" spans="1:6">
      <c r="A9" s="47" t="s">
        <v>55</v>
      </c>
      <c r="B9" s="22" t="s">
        <v>22</v>
      </c>
      <c r="C9" s="30">
        <f>C10+C11+C12+C13</f>
        <v>22750.799999999999</v>
      </c>
      <c r="D9" s="30">
        <f>D10+D11+D12+D13</f>
        <v>6609.1797999999999</v>
      </c>
      <c r="E9" s="30">
        <f>E10+E11+E12+E13</f>
        <v>6609.1797999999999</v>
      </c>
      <c r="F9" s="31">
        <f t="shared" ref="F9" si="0">E9/C9*100</f>
        <v>29.050318230567719</v>
      </c>
    </row>
    <row r="10" spans="1:6" ht="45">
      <c r="A10" s="48"/>
      <c r="B10" s="23" t="s">
        <v>23</v>
      </c>
      <c r="C10" s="32">
        <f>C15+C45</f>
        <v>19443.3</v>
      </c>
      <c r="D10" s="32">
        <f>D15+D45</f>
        <v>6609.1797999999999</v>
      </c>
      <c r="E10" s="32">
        <f>E15+E45</f>
        <v>6609.1797999999999</v>
      </c>
      <c r="F10" s="31"/>
    </row>
    <row r="11" spans="1:6" ht="30">
      <c r="A11" s="48"/>
      <c r="B11" s="23" t="s">
        <v>24</v>
      </c>
      <c r="C11" s="32">
        <f t="shared" ref="C11:E13" si="1">C16+C46</f>
        <v>0</v>
      </c>
      <c r="D11" s="32">
        <f t="shared" si="1"/>
        <v>0</v>
      </c>
      <c r="E11" s="32">
        <f t="shared" si="1"/>
        <v>0</v>
      </c>
      <c r="F11" s="31"/>
    </row>
    <row r="12" spans="1:6" ht="30" customHeight="1">
      <c r="A12" s="48"/>
      <c r="B12" s="23" t="s">
        <v>25</v>
      </c>
      <c r="C12" s="32">
        <f t="shared" si="1"/>
        <v>3307.5</v>
      </c>
      <c r="D12" s="32">
        <f t="shared" si="1"/>
        <v>0</v>
      </c>
      <c r="E12" s="32">
        <f t="shared" si="1"/>
        <v>0</v>
      </c>
      <c r="F12" s="31"/>
    </row>
    <row r="13" spans="1:6" ht="36.950000000000003" customHeight="1">
      <c r="A13" s="49"/>
      <c r="B13" s="23" t="s">
        <v>26</v>
      </c>
      <c r="C13" s="32">
        <f t="shared" si="1"/>
        <v>0</v>
      </c>
      <c r="D13" s="32">
        <f t="shared" si="1"/>
        <v>0</v>
      </c>
      <c r="E13" s="32">
        <f t="shared" si="1"/>
        <v>0</v>
      </c>
      <c r="F13" s="31"/>
    </row>
    <row r="14" spans="1:6">
      <c r="A14" s="50" t="s">
        <v>21</v>
      </c>
      <c r="B14" s="15" t="s">
        <v>22</v>
      </c>
      <c r="C14" s="25">
        <f>SUM(C15:C18)</f>
        <v>16750.8</v>
      </c>
      <c r="D14" s="25">
        <f>SUM(D15:D18)</f>
        <v>2761.1927999999998</v>
      </c>
      <c r="E14" s="25">
        <f>SUM(E15:E18)</f>
        <v>2761.1927999999998</v>
      </c>
      <c r="F14" s="29">
        <f>E14/C14*100</f>
        <v>16.48394584139265</v>
      </c>
    </row>
    <row r="15" spans="1:6" ht="45" customHeight="1">
      <c r="A15" s="51"/>
      <c r="B15" s="33" t="s">
        <v>23</v>
      </c>
      <c r="C15" s="24">
        <f>C20+C25+C30+C35+C40</f>
        <v>13443.3</v>
      </c>
      <c r="D15" s="24">
        <f>D20+D25+D30+D35+D40</f>
        <v>2761.1927999999998</v>
      </c>
      <c r="E15" s="24">
        <f>E20+E25+E30+E35+E40</f>
        <v>2761.1927999999998</v>
      </c>
      <c r="F15" s="12"/>
    </row>
    <row r="16" spans="1:6" ht="34.5" customHeight="1">
      <c r="A16" s="51"/>
      <c r="B16" s="33" t="s">
        <v>24</v>
      </c>
      <c r="C16" s="24">
        <f t="shared" ref="C16:E18" si="2">C21+C26+C31+C36+C41+C46</f>
        <v>0</v>
      </c>
      <c r="D16" s="24">
        <f t="shared" si="2"/>
        <v>0</v>
      </c>
      <c r="E16" s="24">
        <f t="shared" si="2"/>
        <v>0</v>
      </c>
      <c r="F16" s="12"/>
    </row>
    <row r="17" spans="1:6" ht="27.6" customHeight="1">
      <c r="A17" s="51"/>
      <c r="B17" s="33" t="s">
        <v>25</v>
      </c>
      <c r="C17" s="24">
        <f t="shared" si="2"/>
        <v>3307.5</v>
      </c>
      <c r="D17" s="24">
        <f t="shared" si="2"/>
        <v>0</v>
      </c>
      <c r="E17" s="24">
        <f t="shared" si="2"/>
        <v>0</v>
      </c>
      <c r="F17" s="12"/>
    </row>
    <row r="18" spans="1:6" ht="34.5" customHeight="1">
      <c r="A18" s="52"/>
      <c r="B18" s="33" t="s">
        <v>26</v>
      </c>
      <c r="C18" s="24">
        <f t="shared" si="2"/>
        <v>0</v>
      </c>
      <c r="D18" s="24">
        <f t="shared" si="2"/>
        <v>0</v>
      </c>
      <c r="E18" s="24">
        <f t="shared" si="2"/>
        <v>0</v>
      </c>
      <c r="F18" s="12"/>
    </row>
    <row r="19" spans="1:6">
      <c r="A19" s="44" t="s">
        <v>27</v>
      </c>
      <c r="B19" s="13" t="s">
        <v>22</v>
      </c>
      <c r="C19" s="25">
        <f>SUM(C20:C23)</f>
        <v>8443.2999999999993</v>
      </c>
      <c r="D19" s="25">
        <f>SUM(D20:D23)</f>
        <v>2761.1927999999998</v>
      </c>
      <c r="E19" s="25">
        <f>SUM(E20:E23)</f>
        <v>2761.1927999999998</v>
      </c>
      <c r="F19" s="9">
        <f>E19/C19*100</f>
        <v>32.702767875119918</v>
      </c>
    </row>
    <row r="20" spans="1:6" ht="54" customHeight="1">
      <c r="A20" s="45"/>
      <c r="B20" s="11" t="s">
        <v>23</v>
      </c>
      <c r="C20" s="26">
        <v>8443.2999999999993</v>
      </c>
      <c r="D20" s="26">
        <v>2761.1927999999998</v>
      </c>
      <c r="E20" s="26">
        <v>2761.1927999999998</v>
      </c>
      <c r="F20" s="26"/>
    </row>
    <row r="21" spans="1:6" ht="27.6" customHeight="1">
      <c r="A21" s="45"/>
      <c r="B21" s="11" t="s">
        <v>24</v>
      </c>
      <c r="C21" s="26">
        <v>0</v>
      </c>
      <c r="D21" s="26">
        <v>0</v>
      </c>
      <c r="E21" s="26">
        <v>0</v>
      </c>
      <c r="F21" s="26"/>
    </row>
    <row r="22" spans="1:6" ht="29.45" customHeight="1">
      <c r="A22" s="45"/>
      <c r="B22" s="11" t="s">
        <v>25</v>
      </c>
      <c r="C22" s="26">
        <v>0</v>
      </c>
      <c r="D22" s="26">
        <v>0</v>
      </c>
      <c r="E22" s="26">
        <v>0</v>
      </c>
      <c r="F22" s="26"/>
    </row>
    <row r="23" spans="1:6" ht="30.95" customHeight="1">
      <c r="A23" s="46"/>
      <c r="B23" s="11" t="s">
        <v>26</v>
      </c>
      <c r="C23" s="26">
        <v>0</v>
      </c>
      <c r="D23" s="26">
        <v>0</v>
      </c>
      <c r="E23" s="26">
        <v>0</v>
      </c>
      <c r="F23" s="26"/>
    </row>
    <row r="24" spans="1:6">
      <c r="A24" s="44" t="s">
        <v>28</v>
      </c>
      <c r="B24" s="13" t="s">
        <v>22</v>
      </c>
      <c r="C24" s="25">
        <f>SUM(C25:C28)</f>
        <v>8307.5</v>
      </c>
      <c r="D24" s="25">
        <f>SUM(D25:D28)</f>
        <v>0</v>
      </c>
      <c r="E24" s="25">
        <f>SUM(E25:E28)</f>
        <v>0</v>
      </c>
      <c r="F24" s="29">
        <f>E24/C24*100</f>
        <v>0</v>
      </c>
    </row>
    <row r="25" spans="1:6" ht="45" customHeight="1">
      <c r="A25" s="45"/>
      <c r="B25" s="11" t="s">
        <v>23</v>
      </c>
      <c r="C25" s="26">
        <v>5000</v>
      </c>
      <c r="D25" s="26">
        <v>0</v>
      </c>
      <c r="E25" s="26">
        <v>0</v>
      </c>
      <c r="F25" s="26"/>
    </row>
    <row r="26" spans="1:6" ht="30" customHeight="1">
      <c r="A26" s="45"/>
      <c r="B26" s="11" t="s">
        <v>24</v>
      </c>
      <c r="C26" s="26">
        <v>0</v>
      </c>
      <c r="D26" s="26">
        <v>0</v>
      </c>
      <c r="E26" s="26">
        <v>0</v>
      </c>
      <c r="F26" s="26"/>
    </row>
    <row r="27" spans="1:6" ht="30.6" customHeight="1">
      <c r="A27" s="45"/>
      <c r="B27" s="11" t="s">
        <v>25</v>
      </c>
      <c r="C27" s="26">
        <v>3307.5</v>
      </c>
      <c r="D27" s="26">
        <v>0</v>
      </c>
      <c r="E27" s="26">
        <v>0</v>
      </c>
      <c r="F27" s="26"/>
    </row>
    <row r="28" spans="1:6" ht="27" customHeight="1">
      <c r="A28" s="46"/>
      <c r="B28" s="11" t="s">
        <v>26</v>
      </c>
      <c r="C28" s="26">
        <v>0</v>
      </c>
      <c r="D28" s="26">
        <v>0</v>
      </c>
      <c r="E28" s="26">
        <v>0</v>
      </c>
      <c r="F28" s="26"/>
    </row>
    <row r="29" spans="1:6">
      <c r="A29" s="44" t="s">
        <v>29</v>
      </c>
      <c r="B29" s="13" t="s">
        <v>22</v>
      </c>
      <c r="C29" s="25">
        <f>SUM(C30:C33)</f>
        <v>0</v>
      </c>
      <c r="D29" s="25">
        <f>SUM(D30:D33)</f>
        <v>0</v>
      </c>
      <c r="E29" s="25">
        <f>SUM(E30:E33)</f>
        <v>0</v>
      </c>
      <c r="F29" s="29" t="e">
        <f>E29/C29*100</f>
        <v>#DIV/0!</v>
      </c>
    </row>
    <row r="30" spans="1:6" ht="48" customHeight="1">
      <c r="A30" s="45"/>
      <c r="B30" s="11" t="s">
        <v>23</v>
      </c>
      <c r="C30" s="26">
        <v>0</v>
      </c>
      <c r="D30" s="26">
        <v>0</v>
      </c>
      <c r="E30" s="26">
        <v>0</v>
      </c>
      <c r="F30" s="14"/>
    </row>
    <row r="31" spans="1:6" ht="29.1" customHeight="1">
      <c r="A31" s="45"/>
      <c r="B31" s="11" t="s">
        <v>24</v>
      </c>
      <c r="C31" s="26">
        <v>0</v>
      </c>
      <c r="D31" s="26">
        <v>0</v>
      </c>
      <c r="E31" s="26">
        <v>0</v>
      </c>
      <c r="F31" s="14"/>
    </row>
    <row r="32" spans="1:6" ht="32.450000000000003" customHeight="1">
      <c r="A32" s="45"/>
      <c r="B32" s="11" t="s">
        <v>25</v>
      </c>
      <c r="C32" s="26">
        <v>0</v>
      </c>
      <c r="D32" s="26">
        <v>0</v>
      </c>
      <c r="E32" s="26">
        <v>0</v>
      </c>
      <c r="F32" s="14"/>
    </row>
    <row r="33" spans="1:6" ht="29.1" customHeight="1">
      <c r="A33" s="46"/>
      <c r="B33" s="11" t="s">
        <v>26</v>
      </c>
      <c r="C33" s="26">
        <v>0</v>
      </c>
      <c r="D33" s="26">
        <v>0</v>
      </c>
      <c r="E33" s="26">
        <v>0</v>
      </c>
      <c r="F33" s="14"/>
    </row>
    <row r="34" spans="1:6">
      <c r="A34" s="44" t="s">
        <v>30</v>
      </c>
      <c r="B34" s="13" t="s">
        <v>22</v>
      </c>
      <c r="C34" s="25">
        <f>SUM(C35:C38)</f>
        <v>0</v>
      </c>
      <c r="D34" s="25">
        <f>SUM(D35:D38)</f>
        <v>0</v>
      </c>
      <c r="E34" s="25">
        <f>SUM(E35:E38)</f>
        <v>0</v>
      </c>
      <c r="F34" s="9" t="e">
        <f>E34/C34*100</f>
        <v>#DIV/0!</v>
      </c>
    </row>
    <row r="35" spans="1:6" ht="65.45" customHeight="1">
      <c r="A35" s="45"/>
      <c r="B35" s="11" t="s">
        <v>23</v>
      </c>
      <c r="C35" s="26">
        <v>0</v>
      </c>
      <c r="D35" s="26">
        <v>0</v>
      </c>
      <c r="E35" s="26">
        <v>0</v>
      </c>
      <c r="F35" s="14"/>
    </row>
    <row r="36" spans="1:6" ht="36.950000000000003" customHeight="1">
      <c r="A36" s="45"/>
      <c r="B36" s="11" t="s">
        <v>24</v>
      </c>
      <c r="C36" s="26">
        <v>0</v>
      </c>
      <c r="D36" s="26">
        <v>0</v>
      </c>
      <c r="E36" s="26">
        <v>0</v>
      </c>
      <c r="F36" s="14"/>
    </row>
    <row r="37" spans="1:6" ht="30.95" customHeight="1">
      <c r="A37" s="45"/>
      <c r="B37" s="11" t="s">
        <v>25</v>
      </c>
      <c r="C37" s="26">
        <v>0</v>
      </c>
      <c r="D37" s="26">
        <v>0</v>
      </c>
      <c r="E37" s="26">
        <v>0</v>
      </c>
      <c r="F37" s="14"/>
    </row>
    <row r="38" spans="1:6" ht="32.1" customHeight="1">
      <c r="A38" s="46"/>
      <c r="B38" s="11" t="s">
        <v>26</v>
      </c>
      <c r="C38" s="26">
        <v>0</v>
      </c>
      <c r="D38" s="26">
        <v>0</v>
      </c>
      <c r="E38" s="26">
        <v>0</v>
      </c>
      <c r="F38" s="14"/>
    </row>
    <row r="39" spans="1:6">
      <c r="A39" s="44" t="s">
        <v>31</v>
      </c>
      <c r="B39" s="13" t="s">
        <v>22</v>
      </c>
      <c r="C39" s="25">
        <f>SUM(C40:C43)</f>
        <v>0</v>
      </c>
      <c r="D39" s="25">
        <f>SUM(D40:D43)</f>
        <v>0</v>
      </c>
      <c r="E39" s="25">
        <f>SUM(E40:E43)</f>
        <v>0</v>
      </c>
      <c r="F39" s="9" t="e">
        <f>E39/C39*100</f>
        <v>#DIV/0!</v>
      </c>
    </row>
    <row r="40" spans="1:6" ht="49.5" customHeight="1">
      <c r="A40" s="45"/>
      <c r="B40" s="11" t="s">
        <v>23</v>
      </c>
      <c r="C40" s="26">
        <v>0</v>
      </c>
      <c r="D40" s="26">
        <v>0</v>
      </c>
      <c r="E40" s="26">
        <v>0</v>
      </c>
      <c r="F40" s="14"/>
    </row>
    <row r="41" spans="1:6" ht="33.950000000000003" customHeight="1">
      <c r="A41" s="45"/>
      <c r="B41" s="11" t="s">
        <v>24</v>
      </c>
      <c r="C41" s="26">
        <v>0</v>
      </c>
      <c r="D41" s="26">
        <v>0</v>
      </c>
      <c r="E41" s="26">
        <v>0</v>
      </c>
      <c r="F41" s="14"/>
    </row>
    <row r="42" spans="1:6" ht="30" customHeight="1">
      <c r="A42" s="45"/>
      <c r="B42" s="11" t="s">
        <v>25</v>
      </c>
      <c r="C42" s="26">
        <v>0</v>
      </c>
      <c r="D42" s="26">
        <v>0</v>
      </c>
      <c r="E42" s="26">
        <v>0</v>
      </c>
      <c r="F42" s="14"/>
    </row>
    <row r="43" spans="1:6" ht="31.5" customHeight="1">
      <c r="A43" s="46"/>
      <c r="B43" s="11" t="s">
        <v>26</v>
      </c>
      <c r="C43" s="26">
        <v>0</v>
      </c>
      <c r="D43" s="26">
        <v>0</v>
      </c>
      <c r="E43" s="26">
        <v>0</v>
      </c>
      <c r="F43" s="14"/>
    </row>
    <row r="44" spans="1:6">
      <c r="A44" s="50" t="s">
        <v>32</v>
      </c>
      <c r="B44" s="15" t="s">
        <v>22</v>
      </c>
      <c r="C44" s="25">
        <f>SUM(C45:C48)</f>
        <v>6000</v>
      </c>
      <c r="D44" s="25">
        <f>SUM(D45:D48)</f>
        <v>3847.9870000000001</v>
      </c>
      <c r="E44" s="25">
        <f>SUM(E45:E48)</f>
        <v>3847.9870000000001</v>
      </c>
      <c r="F44" s="9">
        <f>E44/C44*100</f>
        <v>64.133116666666666</v>
      </c>
    </row>
    <row r="45" spans="1:6" ht="42.95" customHeight="1">
      <c r="A45" s="51"/>
      <c r="B45" s="33" t="s">
        <v>23</v>
      </c>
      <c r="C45" s="24">
        <f t="shared" ref="C45:E46" si="3">C50+C55+C60</f>
        <v>6000</v>
      </c>
      <c r="D45" s="24">
        <f t="shared" si="3"/>
        <v>3847.9870000000001</v>
      </c>
      <c r="E45" s="24">
        <f t="shared" si="3"/>
        <v>3847.9870000000001</v>
      </c>
      <c r="F45" s="12"/>
    </row>
    <row r="46" spans="1:6" ht="29.1" customHeight="1">
      <c r="A46" s="51"/>
      <c r="B46" s="33" t="s">
        <v>24</v>
      </c>
      <c r="C46" s="24">
        <f t="shared" si="3"/>
        <v>0</v>
      </c>
      <c r="D46" s="24">
        <f t="shared" si="3"/>
        <v>0</v>
      </c>
      <c r="E46" s="24">
        <f t="shared" si="3"/>
        <v>0</v>
      </c>
      <c r="F46" s="12"/>
    </row>
    <row r="47" spans="1:6" ht="32.1" customHeight="1">
      <c r="A47" s="51"/>
      <c r="B47" s="33" t="s">
        <v>25</v>
      </c>
      <c r="C47" s="24">
        <f>C52+C62+C57</f>
        <v>0</v>
      </c>
      <c r="D47" s="24">
        <f>D52+D62+D57</f>
        <v>0</v>
      </c>
      <c r="E47" s="24">
        <f>E52+E62+E57</f>
        <v>0</v>
      </c>
      <c r="F47" s="12"/>
    </row>
    <row r="48" spans="1:6" ht="31.5" customHeight="1">
      <c r="A48" s="52"/>
      <c r="B48" s="33" t="s">
        <v>26</v>
      </c>
      <c r="C48" s="24">
        <f>C53+C58+C63</f>
        <v>0</v>
      </c>
      <c r="D48" s="24">
        <f>D53+D58+D63</f>
        <v>0</v>
      </c>
      <c r="E48" s="24">
        <f>E53+E58+E63</f>
        <v>0</v>
      </c>
      <c r="F48" s="12"/>
    </row>
    <row r="49" spans="1:6">
      <c r="A49" s="44" t="s">
        <v>33</v>
      </c>
      <c r="B49" s="13" t="s">
        <v>22</v>
      </c>
      <c r="C49" s="25">
        <f>SUM(C50:C53)</f>
        <v>0</v>
      </c>
      <c r="D49" s="25">
        <f>SUM(D50:D53)</f>
        <v>0</v>
      </c>
      <c r="E49" s="25">
        <f>SUM(E50:E53)</f>
        <v>0</v>
      </c>
      <c r="F49" s="9" t="e">
        <f>E49/C49*100</f>
        <v>#DIV/0!</v>
      </c>
    </row>
    <row r="50" spans="1:6" ht="51" customHeight="1">
      <c r="A50" s="45"/>
      <c r="B50" s="11" t="s">
        <v>23</v>
      </c>
      <c r="C50" s="26">
        <v>0</v>
      </c>
      <c r="D50" s="26">
        <v>0</v>
      </c>
      <c r="E50" s="26">
        <v>0</v>
      </c>
      <c r="F50" s="14"/>
    </row>
    <row r="51" spans="1:6" ht="30" customHeight="1">
      <c r="A51" s="45"/>
      <c r="B51" s="11" t="s">
        <v>24</v>
      </c>
      <c r="C51" s="26">
        <v>0</v>
      </c>
      <c r="D51" s="26">
        <v>0</v>
      </c>
      <c r="E51" s="26">
        <v>0</v>
      </c>
      <c r="F51" s="14"/>
    </row>
    <row r="52" spans="1:6" ht="32.450000000000003" customHeight="1">
      <c r="A52" s="45"/>
      <c r="B52" s="11" t="s">
        <v>25</v>
      </c>
      <c r="C52" s="26">
        <v>0</v>
      </c>
      <c r="D52" s="26">
        <v>0</v>
      </c>
      <c r="E52" s="26">
        <v>0</v>
      </c>
      <c r="F52" s="14"/>
    </row>
    <row r="53" spans="1:6" ht="29.1" customHeight="1">
      <c r="A53" s="46"/>
      <c r="B53" s="11" t="s">
        <v>26</v>
      </c>
      <c r="C53" s="26">
        <v>0</v>
      </c>
      <c r="D53" s="26">
        <v>0</v>
      </c>
      <c r="E53" s="26">
        <v>0</v>
      </c>
      <c r="F53" s="14"/>
    </row>
    <row r="54" spans="1:6">
      <c r="A54" s="44" t="s">
        <v>34</v>
      </c>
      <c r="B54" s="13" t="s">
        <v>22</v>
      </c>
      <c r="C54" s="27">
        <f>SUM(C55:C58)</f>
        <v>3248</v>
      </c>
      <c r="D54" s="27">
        <f>SUM(D55:D58)</f>
        <v>3248</v>
      </c>
      <c r="E54" s="27">
        <f>SUM(E55:E58)</f>
        <v>3248</v>
      </c>
      <c r="F54" s="15"/>
    </row>
    <row r="55" spans="1:6" ht="50.45" customHeight="1">
      <c r="A55" s="45"/>
      <c r="B55" s="11" t="s">
        <v>23</v>
      </c>
      <c r="C55" s="28">
        <v>3248</v>
      </c>
      <c r="D55" s="28">
        <v>3248</v>
      </c>
      <c r="E55" s="28">
        <v>3248</v>
      </c>
      <c r="F55" s="11"/>
    </row>
    <row r="56" spans="1:6" ht="31.5" customHeight="1">
      <c r="A56" s="45"/>
      <c r="B56" s="11" t="s">
        <v>24</v>
      </c>
      <c r="C56" s="28">
        <v>0</v>
      </c>
      <c r="D56" s="28">
        <v>0</v>
      </c>
      <c r="E56" s="28">
        <v>0</v>
      </c>
      <c r="F56" s="11"/>
    </row>
    <row r="57" spans="1:6" ht="30" customHeight="1">
      <c r="A57" s="45"/>
      <c r="B57" s="11" t="s">
        <v>25</v>
      </c>
      <c r="C57" s="28">
        <v>0</v>
      </c>
      <c r="D57" s="28">
        <v>0</v>
      </c>
      <c r="E57" s="28">
        <v>0</v>
      </c>
      <c r="F57" s="11"/>
    </row>
    <row r="58" spans="1:6" ht="28.5" customHeight="1">
      <c r="A58" s="46"/>
      <c r="B58" s="11" t="s">
        <v>26</v>
      </c>
      <c r="C58" s="28">
        <v>0</v>
      </c>
      <c r="D58" s="28">
        <v>0</v>
      </c>
      <c r="E58" s="28">
        <v>0</v>
      </c>
      <c r="F58" s="11"/>
    </row>
    <row r="59" spans="1:6">
      <c r="A59" s="44" t="s">
        <v>35</v>
      </c>
      <c r="B59" s="13" t="s">
        <v>22</v>
      </c>
      <c r="C59" s="27">
        <f>SUM(C60:C63)</f>
        <v>2752</v>
      </c>
      <c r="D59" s="27">
        <f>SUM(D60:D63)</f>
        <v>599.98699999999997</v>
      </c>
      <c r="E59" s="27">
        <f>SUM(E60:E63)</f>
        <v>599.98699999999997</v>
      </c>
      <c r="F59" s="15"/>
    </row>
    <row r="60" spans="1:6" ht="45.95" customHeight="1">
      <c r="A60" s="45"/>
      <c r="B60" s="11" t="s">
        <v>23</v>
      </c>
      <c r="C60" s="28">
        <v>2752</v>
      </c>
      <c r="D60" s="28">
        <v>599.98699999999997</v>
      </c>
      <c r="E60" s="28">
        <v>599.98699999999997</v>
      </c>
      <c r="F60" s="11"/>
    </row>
    <row r="61" spans="1:6" ht="28.5" customHeight="1">
      <c r="A61" s="45"/>
      <c r="B61" s="11" t="s">
        <v>24</v>
      </c>
      <c r="C61" s="28">
        <v>0</v>
      </c>
      <c r="D61" s="28">
        <v>0</v>
      </c>
      <c r="E61" s="28">
        <v>0</v>
      </c>
      <c r="F61" s="11"/>
    </row>
    <row r="62" spans="1:6" ht="29.1" customHeight="1">
      <c r="A62" s="45"/>
      <c r="B62" s="11" t="s">
        <v>25</v>
      </c>
      <c r="C62" s="28">
        <v>0</v>
      </c>
      <c r="D62" s="28">
        <v>0</v>
      </c>
      <c r="E62" s="28">
        <v>0</v>
      </c>
      <c r="F62" s="11"/>
    </row>
    <row r="63" spans="1:6" ht="33.950000000000003" customHeight="1">
      <c r="A63" s="46"/>
      <c r="B63" s="11" t="s">
        <v>26</v>
      </c>
      <c r="C63" s="28">
        <v>0</v>
      </c>
      <c r="D63" s="28">
        <v>0</v>
      </c>
      <c r="E63" s="28">
        <v>0</v>
      </c>
      <c r="F63" s="11"/>
    </row>
    <row r="65" spans="1:6" ht="15.75">
      <c r="A65" s="16" t="s">
        <v>36</v>
      </c>
      <c r="B65" s="17" t="s">
        <v>37</v>
      </c>
      <c r="C65" s="18"/>
      <c r="D65" s="18"/>
      <c r="E65" s="18"/>
      <c r="F65" s="18"/>
    </row>
    <row r="66" spans="1:6" ht="15.75">
      <c r="A66" s="19"/>
    </row>
    <row r="67" spans="1:6" ht="15.75">
      <c r="A67" s="19"/>
    </row>
    <row r="68" spans="1:6" ht="15.75">
      <c r="A68" s="19" t="s">
        <v>40</v>
      </c>
      <c r="B68" s="20" t="s">
        <v>56</v>
      </c>
      <c r="C68" s="21"/>
      <c r="D68" s="21"/>
      <c r="E68" s="21"/>
      <c r="F68" s="21"/>
    </row>
  </sheetData>
  <mergeCells count="17">
    <mergeCell ref="A49:A53"/>
    <mergeCell ref="A54:A58"/>
    <mergeCell ref="A59:A63"/>
    <mergeCell ref="A9:A13"/>
    <mergeCell ref="A19:A23"/>
    <mergeCell ref="A24:A28"/>
    <mergeCell ref="A29:A33"/>
    <mergeCell ref="A34:A38"/>
    <mergeCell ref="A39:A43"/>
    <mergeCell ref="A44:A48"/>
    <mergeCell ref="A14:A18"/>
    <mergeCell ref="A6:A7"/>
    <mergeCell ref="C6:F6"/>
    <mergeCell ref="A1:F1"/>
    <mergeCell ref="A2:F2"/>
    <mergeCell ref="A3:F3"/>
    <mergeCell ref="A4:F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32"/>
  <sheetViews>
    <sheetView tabSelected="1" workbookViewId="0">
      <selection activeCell="F10" sqref="F10"/>
    </sheetView>
  </sheetViews>
  <sheetFormatPr defaultRowHeight="15"/>
  <sheetData>
    <row r="1" spans="1:38" ht="15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</row>
    <row r="2" spans="1:38" ht="15.75">
      <c r="A2" s="41" t="s">
        <v>43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</row>
    <row r="3" spans="1:38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1"/>
      <c r="AJ3" s="1"/>
      <c r="AK3" s="1"/>
      <c r="AL3" s="1"/>
    </row>
    <row r="4" spans="1:38" ht="15.75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7"/>
      <c r="AF4" s="57"/>
      <c r="AG4" s="57"/>
      <c r="AH4" s="57"/>
      <c r="AI4" s="57"/>
      <c r="AJ4" s="57"/>
      <c r="AK4" s="57"/>
      <c r="AL4" s="57"/>
    </row>
    <row r="5" spans="1:38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8" ht="51">
      <c r="A6" s="36" t="s">
        <v>4</v>
      </c>
      <c r="B6" s="3" t="s">
        <v>5</v>
      </c>
      <c r="C6" s="58" t="s">
        <v>57</v>
      </c>
      <c r="D6" s="59"/>
      <c r="E6" s="59"/>
      <c r="F6" s="60"/>
      <c r="G6" s="37" t="s">
        <v>6</v>
      </c>
      <c r="H6" s="38"/>
      <c r="I6" s="38"/>
      <c r="J6" s="39"/>
      <c r="K6" s="37" t="s">
        <v>45</v>
      </c>
      <c r="L6" s="38"/>
      <c r="M6" s="38"/>
      <c r="N6" s="39"/>
      <c r="O6" s="37" t="s">
        <v>46</v>
      </c>
      <c r="P6" s="38"/>
      <c r="Q6" s="38"/>
      <c r="R6" s="39"/>
      <c r="S6" s="37" t="s">
        <v>47</v>
      </c>
      <c r="T6" s="38"/>
      <c r="U6" s="38"/>
      <c r="V6" s="39"/>
      <c r="W6" s="37" t="s">
        <v>48</v>
      </c>
      <c r="X6" s="38"/>
      <c r="Y6" s="38"/>
      <c r="Z6" s="39"/>
      <c r="AA6" s="37" t="s">
        <v>7</v>
      </c>
      <c r="AB6" s="38"/>
      <c r="AC6" s="38"/>
      <c r="AD6" s="39"/>
      <c r="AE6" s="37" t="s">
        <v>49</v>
      </c>
      <c r="AF6" s="38"/>
      <c r="AG6" s="38"/>
      <c r="AH6" s="39"/>
      <c r="AI6" s="53" t="s">
        <v>8</v>
      </c>
      <c r="AJ6" s="54"/>
      <c r="AK6" s="54"/>
      <c r="AL6" s="55"/>
    </row>
    <row r="7" spans="1:38" ht="114.75">
      <c r="A7" s="36"/>
      <c r="B7" s="4"/>
      <c r="C7" s="34" t="s">
        <v>13</v>
      </c>
      <c r="D7" s="34" t="s">
        <v>10</v>
      </c>
      <c r="E7" s="34" t="s">
        <v>11</v>
      </c>
      <c r="F7" s="6" t="s">
        <v>12</v>
      </c>
      <c r="G7" s="5" t="s">
        <v>13</v>
      </c>
      <c r="H7" s="5" t="s">
        <v>10</v>
      </c>
      <c r="I7" s="5" t="s">
        <v>11</v>
      </c>
      <c r="J7" s="6" t="s">
        <v>12</v>
      </c>
      <c r="K7" s="5" t="s">
        <v>14</v>
      </c>
      <c r="L7" s="5" t="s">
        <v>10</v>
      </c>
      <c r="M7" s="5" t="s">
        <v>11</v>
      </c>
      <c r="N7" s="6" t="s">
        <v>12</v>
      </c>
      <c r="O7" s="5" t="s">
        <v>15</v>
      </c>
      <c r="P7" s="5" t="s">
        <v>10</v>
      </c>
      <c r="Q7" s="5" t="s">
        <v>11</v>
      </c>
      <c r="R7" s="6" t="s">
        <v>12</v>
      </c>
      <c r="S7" s="5" t="s">
        <v>16</v>
      </c>
      <c r="T7" s="5" t="s">
        <v>10</v>
      </c>
      <c r="U7" s="5" t="s">
        <v>11</v>
      </c>
      <c r="V7" s="6" t="s">
        <v>12</v>
      </c>
      <c r="W7" s="5" t="s">
        <v>17</v>
      </c>
      <c r="X7" s="5" t="s">
        <v>10</v>
      </c>
      <c r="Y7" s="5" t="s">
        <v>11</v>
      </c>
      <c r="Z7" s="6" t="s">
        <v>12</v>
      </c>
      <c r="AA7" s="5" t="s">
        <v>18</v>
      </c>
      <c r="AB7" s="5" t="s">
        <v>10</v>
      </c>
      <c r="AC7" s="5" t="s">
        <v>11</v>
      </c>
      <c r="AD7" s="6" t="s">
        <v>12</v>
      </c>
      <c r="AE7" s="5" t="s">
        <v>19</v>
      </c>
      <c r="AF7" s="5" t="s">
        <v>10</v>
      </c>
      <c r="AG7" s="5" t="s">
        <v>11</v>
      </c>
      <c r="AH7" s="6" t="s">
        <v>12</v>
      </c>
      <c r="AI7" s="5" t="s">
        <v>20</v>
      </c>
      <c r="AJ7" s="5" t="s">
        <v>10</v>
      </c>
      <c r="AK7" s="5" t="s">
        <v>11</v>
      </c>
      <c r="AL7" s="6" t="s">
        <v>12</v>
      </c>
    </row>
    <row r="8" spans="1:38">
      <c r="A8" s="5">
        <v>1</v>
      </c>
      <c r="B8" s="5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34">
        <v>8</v>
      </c>
      <c r="I8" s="34">
        <v>9</v>
      </c>
      <c r="J8" s="34">
        <v>10</v>
      </c>
      <c r="K8" s="34">
        <v>11</v>
      </c>
      <c r="L8" s="34">
        <v>12</v>
      </c>
      <c r="M8" s="34">
        <v>13</v>
      </c>
      <c r="N8" s="34">
        <v>14</v>
      </c>
      <c r="O8" s="34">
        <v>15</v>
      </c>
      <c r="P8" s="34">
        <v>16</v>
      </c>
      <c r="Q8" s="34">
        <v>17</v>
      </c>
      <c r="R8" s="34">
        <v>18</v>
      </c>
      <c r="S8" s="34">
        <v>19</v>
      </c>
      <c r="T8" s="34">
        <v>20</v>
      </c>
      <c r="U8" s="34">
        <v>21</v>
      </c>
      <c r="V8" s="34">
        <v>22</v>
      </c>
      <c r="W8" s="34">
        <v>23</v>
      </c>
      <c r="X8" s="34">
        <v>24</v>
      </c>
      <c r="Y8" s="34">
        <v>25</v>
      </c>
      <c r="Z8" s="34">
        <v>26</v>
      </c>
      <c r="AA8" s="34">
        <v>27</v>
      </c>
      <c r="AB8" s="34">
        <v>28</v>
      </c>
      <c r="AC8" s="34">
        <v>29</v>
      </c>
      <c r="AD8" s="34">
        <v>30</v>
      </c>
      <c r="AE8" s="34">
        <v>31</v>
      </c>
      <c r="AF8" s="34">
        <v>32</v>
      </c>
      <c r="AG8" s="34">
        <v>33</v>
      </c>
      <c r="AH8" s="34">
        <v>34</v>
      </c>
      <c r="AI8" s="34">
        <v>35</v>
      </c>
      <c r="AJ8" s="34">
        <v>36</v>
      </c>
      <c r="AK8" s="34">
        <v>37</v>
      </c>
      <c r="AL8" s="34">
        <v>38</v>
      </c>
    </row>
    <row r="9" spans="1:38">
      <c r="A9" s="44" t="s">
        <v>50</v>
      </c>
      <c r="B9" s="7" t="s">
        <v>22</v>
      </c>
      <c r="C9" s="8">
        <f>SUM(C10:C13)</f>
        <v>44675.9</v>
      </c>
      <c r="D9" s="8">
        <f>SUM(D10:D13)</f>
        <v>8596.7000000000007</v>
      </c>
      <c r="E9" s="8">
        <f>SUM(E10:E13)</f>
        <v>8596.7000000000007</v>
      </c>
      <c r="F9" s="10">
        <f>F19</f>
        <v>19.529787543390949</v>
      </c>
      <c r="G9" s="8">
        <f>SUM(G10:G13)</f>
        <v>44675.9</v>
      </c>
      <c r="H9" s="8">
        <f>SUM(H10:H13)</f>
        <v>41506.116730000002</v>
      </c>
      <c r="I9" s="8">
        <f>SUM(I10:I13)</f>
        <v>41506.116730000002</v>
      </c>
      <c r="J9" s="10">
        <f>I9/G9*100</f>
        <v>92.904936957061864</v>
      </c>
      <c r="K9" s="8">
        <f>SUM(K10:K13)</f>
        <v>44675.9</v>
      </c>
      <c r="L9" s="8">
        <f>SUM(L10:L13)</f>
        <v>42508.054499999998</v>
      </c>
      <c r="M9" s="8">
        <f>SUM(M10:M13)</f>
        <v>42508.054499999998</v>
      </c>
      <c r="N9" s="9">
        <f>M9/K9*100</f>
        <v>95.147617619342867</v>
      </c>
      <c r="O9" s="8">
        <f>SUM(O10:O13)</f>
        <v>42777.2</v>
      </c>
      <c r="P9" s="8">
        <f>SUM(P10:P13)</f>
        <v>40574.199999999997</v>
      </c>
      <c r="Q9" s="8">
        <f>SUM(Q10:Q13)</f>
        <v>40574.199999999997</v>
      </c>
      <c r="R9" s="9">
        <f>Q9/O9*100</f>
        <v>94.850060312502933</v>
      </c>
      <c r="S9" s="8">
        <f>SUM(S10:S13)</f>
        <v>40801.699999999997</v>
      </c>
      <c r="T9" s="8">
        <f>SUM(T10:T13)</f>
        <v>40162.399999999994</v>
      </c>
      <c r="U9" s="8">
        <f>SUM(U10:U13)</f>
        <v>40162.399999999994</v>
      </c>
      <c r="V9" s="9">
        <f>U9/S9*100</f>
        <v>98.43315352056409</v>
      </c>
      <c r="W9" s="8">
        <f>SUM(W10:W13)</f>
        <v>43378.400000000001</v>
      </c>
      <c r="X9" s="8">
        <f>SUM(X10:X13)</f>
        <v>43297.299999999996</v>
      </c>
      <c r="Y9" s="8">
        <f>SUM(Y10:Y13)</f>
        <v>43297.299999999996</v>
      </c>
      <c r="Z9" s="9">
        <f>Y9/W9*100</f>
        <v>99.813040591630838</v>
      </c>
      <c r="AA9" s="8">
        <f>SUM(AA10:AA13)</f>
        <v>60897.399999999994</v>
      </c>
      <c r="AB9" s="8">
        <f>SUM(AB10:AB13)</f>
        <v>59793.4</v>
      </c>
      <c r="AC9" s="8">
        <f>SUM(AC10:AC13)</f>
        <v>59793.4</v>
      </c>
      <c r="AD9" s="9">
        <f>AC9/AA9*100</f>
        <v>98.187114720825534</v>
      </c>
      <c r="AE9" s="8">
        <f>SUM(AE10:AE13)</f>
        <v>109030.79999999999</v>
      </c>
      <c r="AF9" s="8">
        <f>SUM(AF10:AF13)</f>
        <v>107926.8</v>
      </c>
      <c r="AG9" s="8">
        <f>SUM(AG10:AG13)</f>
        <v>107926.8</v>
      </c>
      <c r="AH9" s="9">
        <f>AG9/AE9*100</f>
        <v>98.987442080586419</v>
      </c>
      <c r="AI9" s="10">
        <f>SUM(AI10:AI13)</f>
        <v>386237.30000000005</v>
      </c>
      <c r="AJ9" s="10">
        <f>SUM(AJ10:AJ13)</f>
        <v>375768.27122999995</v>
      </c>
      <c r="AK9" s="10">
        <f>SUM(AK10:AK13)</f>
        <v>375768.27122999995</v>
      </c>
      <c r="AL9" s="9">
        <f>AK9/AI9*100</f>
        <v>97.289482716972159</v>
      </c>
    </row>
    <row r="10" spans="1:38" ht="135">
      <c r="A10" s="45"/>
      <c r="B10" s="11" t="s">
        <v>23</v>
      </c>
      <c r="C10" s="12">
        <f t="shared" ref="C10:E10" si="0">C15+C20+C25</f>
        <v>44675.9</v>
      </c>
      <c r="D10" s="12">
        <f t="shared" si="0"/>
        <v>8596.7000000000007</v>
      </c>
      <c r="E10" s="12">
        <f t="shared" si="0"/>
        <v>8596.7000000000007</v>
      </c>
      <c r="F10" s="12"/>
      <c r="G10" s="12">
        <f t="shared" ref="G10:I13" si="1">G15+G20+G25</f>
        <v>44675.9</v>
      </c>
      <c r="H10" s="12">
        <f t="shared" si="1"/>
        <v>41506.116730000002</v>
      </c>
      <c r="I10" s="12">
        <f t="shared" si="1"/>
        <v>41506.116730000002</v>
      </c>
      <c r="J10" s="12"/>
      <c r="K10" s="12">
        <f t="shared" ref="K10:M13" si="2">K15+K20+K25</f>
        <v>44675.9</v>
      </c>
      <c r="L10" s="12">
        <f t="shared" si="2"/>
        <v>42508.054499999998</v>
      </c>
      <c r="M10" s="12">
        <f t="shared" si="2"/>
        <v>42508.054499999998</v>
      </c>
      <c r="N10" s="12"/>
      <c r="O10" s="12">
        <f t="shared" ref="O10:Q13" si="3">O15+O20+O25</f>
        <v>42777.2</v>
      </c>
      <c r="P10" s="12">
        <f t="shared" si="3"/>
        <v>40574.199999999997</v>
      </c>
      <c r="Q10" s="12">
        <f t="shared" si="3"/>
        <v>40574.199999999997</v>
      </c>
      <c r="R10" s="12"/>
      <c r="S10" s="12">
        <f>S15+S20+S25</f>
        <v>40801.699999999997</v>
      </c>
      <c r="T10" s="12">
        <f>T15+T20+T25</f>
        <v>40162.399999999994</v>
      </c>
      <c r="U10" s="12">
        <f>U15+U20+U25</f>
        <v>40162.399999999994</v>
      </c>
      <c r="V10" s="12"/>
      <c r="W10" s="12">
        <f>W15+W20</f>
        <v>43378.400000000001</v>
      </c>
      <c r="X10" s="12">
        <f t="shared" ref="W10:Y13" si="4">X15+X20</f>
        <v>43297.299999999996</v>
      </c>
      <c r="Y10" s="12">
        <f t="shared" si="4"/>
        <v>43297.299999999996</v>
      </c>
      <c r="Z10" s="12"/>
      <c r="AA10" s="12">
        <f t="shared" ref="AA10:AC13" si="5">AA15+AA20</f>
        <v>60897.399999999994</v>
      </c>
      <c r="AB10" s="12">
        <f t="shared" si="5"/>
        <v>59793.4</v>
      </c>
      <c r="AC10" s="12">
        <f t="shared" si="5"/>
        <v>59793.4</v>
      </c>
      <c r="AD10" s="12"/>
      <c r="AE10" s="12">
        <f>AE15+AE20</f>
        <v>109030.79999999999</v>
      </c>
      <c r="AF10" s="12">
        <f>AF15+AF20</f>
        <v>107926.8</v>
      </c>
      <c r="AG10" s="12">
        <f>AG15+AG20</f>
        <v>107926.8</v>
      </c>
      <c r="AH10" s="12"/>
      <c r="AI10" s="12">
        <f t="shared" ref="AI10:AK13" si="6">AA10+AE10+W10+S10+O10+G10+K10</f>
        <v>386237.30000000005</v>
      </c>
      <c r="AJ10" s="12">
        <f t="shared" si="6"/>
        <v>375768.27122999995</v>
      </c>
      <c r="AK10" s="12">
        <f t="shared" si="6"/>
        <v>375768.27122999995</v>
      </c>
      <c r="AL10" s="12"/>
    </row>
    <row r="11" spans="1:38" ht="90">
      <c r="A11" s="45"/>
      <c r="B11" s="11" t="s">
        <v>24</v>
      </c>
      <c r="C11" s="12">
        <f t="shared" ref="C11:E11" si="7">C16+C21+C26</f>
        <v>0</v>
      </c>
      <c r="D11" s="12">
        <f t="shared" si="7"/>
        <v>0</v>
      </c>
      <c r="E11" s="12">
        <f t="shared" si="7"/>
        <v>0</v>
      </c>
      <c r="F11" s="12"/>
      <c r="G11" s="12">
        <f t="shared" si="1"/>
        <v>0</v>
      </c>
      <c r="H11" s="12">
        <f t="shared" si="1"/>
        <v>0</v>
      </c>
      <c r="I11" s="12">
        <f t="shared" si="1"/>
        <v>0</v>
      </c>
      <c r="J11" s="12"/>
      <c r="K11" s="12">
        <f t="shared" si="2"/>
        <v>0</v>
      </c>
      <c r="L11" s="12">
        <f t="shared" si="2"/>
        <v>0</v>
      </c>
      <c r="M11" s="12">
        <f t="shared" si="2"/>
        <v>0</v>
      </c>
      <c r="N11" s="12"/>
      <c r="O11" s="12">
        <f t="shared" si="3"/>
        <v>0</v>
      </c>
      <c r="P11" s="12">
        <f t="shared" si="3"/>
        <v>0</v>
      </c>
      <c r="Q11" s="12">
        <f t="shared" si="3"/>
        <v>0</v>
      </c>
      <c r="R11" s="12"/>
      <c r="S11" s="12">
        <f t="shared" ref="S11:U13" si="8">S16+S21+S26</f>
        <v>0</v>
      </c>
      <c r="T11" s="12">
        <f t="shared" si="8"/>
        <v>0</v>
      </c>
      <c r="U11" s="12">
        <f t="shared" si="8"/>
        <v>0</v>
      </c>
      <c r="V11" s="12"/>
      <c r="W11" s="12">
        <f t="shared" si="4"/>
        <v>0</v>
      </c>
      <c r="X11" s="12">
        <f t="shared" si="4"/>
        <v>0</v>
      </c>
      <c r="Y11" s="12">
        <f t="shared" si="4"/>
        <v>0</v>
      </c>
      <c r="Z11" s="12"/>
      <c r="AA11" s="12">
        <f t="shared" si="5"/>
        <v>0</v>
      </c>
      <c r="AB11" s="12">
        <f t="shared" si="5"/>
        <v>0</v>
      </c>
      <c r="AC11" s="12">
        <f t="shared" si="5"/>
        <v>0</v>
      </c>
      <c r="AD11" s="12"/>
      <c r="AE11" s="12">
        <f t="shared" ref="AE11:AG13" si="9">AE16+AE21</f>
        <v>0</v>
      </c>
      <c r="AF11" s="12">
        <f t="shared" si="9"/>
        <v>0</v>
      </c>
      <c r="AG11" s="12">
        <f t="shared" si="9"/>
        <v>0</v>
      </c>
      <c r="AH11" s="12"/>
      <c r="AI11" s="12">
        <f t="shared" si="6"/>
        <v>0</v>
      </c>
      <c r="AJ11" s="12">
        <f t="shared" si="6"/>
        <v>0</v>
      </c>
      <c r="AK11" s="12">
        <f t="shared" si="6"/>
        <v>0</v>
      </c>
      <c r="AL11" s="12"/>
    </row>
    <row r="12" spans="1:38" ht="105">
      <c r="A12" s="45"/>
      <c r="B12" s="11" t="s">
        <v>25</v>
      </c>
      <c r="C12" s="12">
        <f t="shared" ref="C12:E12" si="10">C17+C22+C27</f>
        <v>0</v>
      </c>
      <c r="D12" s="12">
        <f t="shared" si="10"/>
        <v>0</v>
      </c>
      <c r="E12" s="12">
        <f t="shared" si="10"/>
        <v>0</v>
      </c>
      <c r="F12" s="12"/>
      <c r="G12" s="12">
        <f t="shared" si="1"/>
        <v>0</v>
      </c>
      <c r="H12" s="12">
        <f t="shared" si="1"/>
        <v>0</v>
      </c>
      <c r="I12" s="12">
        <f t="shared" si="1"/>
        <v>0</v>
      </c>
      <c r="J12" s="12"/>
      <c r="K12" s="12">
        <f t="shared" si="2"/>
        <v>0</v>
      </c>
      <c r="L12" s="12">
        <f t="shared" si="2"/>
        <v>0</v>
      </c>
      <c r="M12" s="12">
        <f t="shared" si="2"/>
        <v>0</v>
      </c>
      <c r="N12" s="12"/>
      <c r="O12" s="12">
        <f t="shared" si="3"/>
        <v>0</v>
      </c>
      <c r="P12" s="12">
        <f t="shared" si="3"/>
        <v>0</v>
      </c>
      <c r="Q12" s="12">
        <f t="shared" si="3"/>
        <v>0</v>
      </c>
      <c r="R12" s="12"/>
      <c r="S12" s="12">
        <f t="shared" si="8"/>
        <v>0</v>
      </c>
      <c r="T12" s="12">
        <f t="shared" si="8"/>
        <v>0</v>
      </c>
      <c r="U12" s="12">
        <f t="shared" si="8"/>
        <v>0</v>
      </c>
      <c r="V12" s="12"/>
      <c r="W12" s="12">
        <f t="shared" si="4"/>
        <v>0</v>
      </c>
      <c r="X12" s="12">
        <f t="shared" si="4"/>
        <v>0</v>
      </c>
      <c r="Y12" s="12">
        <f t="shared" si="4"/>
        <v>0</v>
      </c>
      <c r="Z12" s="12"/>
      <c r="AA12" s="12">
        <f t="shared" si="5"/>
        <v>0</v>
      </c>
      <c r="AB12" s="12">
        <f t="shared" si="5"/>
        <v>0</v>
      </c>
      <c r="AC12" s="12">
        <f t="shared" si="5"/>
        <v>0</v>
      </c>
      <c r="AD12" s="12"/>
      <c r="AE12" s="12">
        <f t="shared" si="9"/>
        <v>0</v>
      </c>
      <c r="AF12" s="12">
        <f t="shared" si="9"/>
        <v>0</v>
      </c>
      <c r="AG12" s="12">
        <f t="shared" si="9"/>
        <v>0</v>
      </c>
      <c r="AH12" s="12"/>
      <c r="AI12" s="12">
        <f t="shared" si="6"/>
        <v>0</v>
      </c>
      <c r="AJ12" s="12">
        <f t="shared" si="6"/>
        <v>0</v>
      </c>
      <c r="AK12" s="12">
        <f t="shared" si="6"/>
        <v>0</v>
      </c>
      <c r="AL12" s="12"/>
    </row>
    <row r="13" spans="1:38" ht="60">
      <c r="A13" s="46"/>
      <c r="B13" s="11" t="s">
        <v>26</v>
      </c>
      <c r="C13" s="12">
        <f t="shared" ref="C13:E13" si="11">C18+C23+C28</f>
        <v>0</v>
      </c>
      <c r="D13" s="12">
        <f t="shared" si="11"/>
        <v>0</v>
      </c>
      <c r="E13" s="12">
        <f t="shared" si="11"/>
        <v>0</v>
      </c>
      <c r="F13" s="12"/>
      <c r="G13" s="12">
        <f t="shared" si="1"/>
        <v>0</v>
      </c>
      <c r="H13" s="12">
        <f t="shared" si="1"/>
        <v>0</v>
      </c>
      <c r="I13" s="12">
        <f t="shared" si="1"/>
        <v>0</v>
      </c>
      <c r="J13" s="12"/>
      <c r="K13" s="12">
        <f t="shared" si="2"/>
        <v>0</v>
      </c>
      <c r="L13" s="12">
        <f t="shared" si="2"/>
        <v>0</v>
      </c>
      <c r="M13" s="12">
        <f t="shared" si="2"/>
        <v>0</v>
      </c>
      <c r="N13" s="12"/>
      <c r="O13" s="12">
        <f t="shared" si="3"/>
        <v>0</v>
      </c>
      <c r="P13" s="12">
        <f t="shared" si="3"/>
        <v>0</v>
      </c>
      <c r="Q13" s="12">
        <f t="shared" si="3"/>
        <v>0</v>
      </c>
      <c r="R13" s="12"/>
      <c r="S13" s="12">
        <f t="shared" si="8"/>
        <v>0</v>
      </c>
      <c r="T13" s="12">
        <f t="shared" si="8"/>
        <v>0</v>
      </c>
      <c r="U13" s="12">
        <f t="shared" si="8"/>
        <v>0</v>
      </c>
      <c r="V13" s="12"/>
      <c r="W13" s="12">
        <f t="shared" si="4"/>
        <v>0</v>
      </c>
      <c r="X13" s="12">
        <f t="shared" si="4"/>
        <v>0</v>
      </c>
      <c r="Y13" s="12">
        <f t="shared" si="4"/>
        <v>0</v>
      </c>
      <c r="Z13" s="12"/>
      <c r="AA13" s="12">
        <f t="shared" si="5"/>
        <v>0</v>
      </c>
      <c r="AB13" s="12">
        <f t="shared" si="5"/>
        <v>0</v>
      </c>
      <c r="AC13" s="12">
        <f t="shared" si="5"/>
        <v>0</v>
      </c>
      <c r="AD13" s="12"/>
      <c r="AE13" s="12">
        <f t="shared" si="9"/>
        <v>0</v>
      </c>
      <c r="AF13" s="12">
        <f t="shared" si="9"/>
        <v>0</v>
      </c>
      <c r="AG13" s="12">
        <f t="shared" si="9"/>
        <v>0</v>
      </c>
      <c r="AH13" s="12"/>
      <c r="AI13" s="12">
        <f t="shared" si="6"/>
        <v>0</v>
      </c>
      <c r="AJ13" s="12">
        <f t="shared" si="6"/>
        <v>0</v>
      </c>
      <c r="AK13" s="12">
        <f t="shared" si="6"/>
        <v>0</v>
      </c>
      <c r="AL13" s="12"/>
    </row>
    <row r="14" spans="1:38">
      <c r="A14" s="44" t="s">
        <v>51</v>
      </c>
      <c r="B14" s="13" t="s">
        <v>22</v>
      </c>
      <c r="C14" s="8">
        <f>SUM(C15:C18)</f>
        <v>657.5</v>
      </c>
      <c r="D14" s="8">
        <f>SUM(D15:D18)</f>
        <v>0</v>
      </c>
      <c r="E14" s="8">
        <f>SUM(E15:E18)</f>
        <v>0</v>
      </c>
      <c r="F14" s="9">
        <f>E14/C14*100</f>
        <v>0</v>
      </c>
      <c r="G14" s="8">
        <f>SUM(G15:G18)</f>
        <v>657.5</v>
      </c>
      <c r="H14" s="8">
        <f>SUM(H15:H18)</f>
        <v>0</v>
      </c>
      <c r="I14" s="8">
        <f>SUM(I15:I18)</f>
        <v>0</v>
      </c>
      <c r="J14" s="9">
        <f>I14/G14*100</f>
        <v>0</v>
      </c>
      <c r="K14" s="8">
        <f>SUM(K15:K18)</f>
        <v>657.5</v>
      </c>
      <c r="L14" s="8">
        <f>SUM(L15:L18)</f>
        <v>239.47499999999999</v>
      </c>
      <c r="M14" s="8">
        <f>SUM(M15:M18)</f>
        <v>239.47499999999999</v>
      </c>
      <c r="N14" s="9">
        <f>M14/K14*100</f>
        <v>36.422053231939159</v>
      </c>
      <c r="O14" s="8">
        <f>SUM(O15:O18)</f>
        <v>0</v>
      </c>
      <c r="P14" s="8">
        <f>SUM(P15:P18)</f>
        <v>0</v>
      </c>
      <c r="Q14" s="8">
        <f>SUM(Q15:Q18)</f>
        <v>0</v>
      </c>
      <c r="R14" s="9" t="e">
        <f>Q14/O14*100</f>
        <v>#DIV/0!</v>
      </c>
      <c r="S14" s="8">
        <f>SUM(S15:S18)</f>
        <v>17858.7</v>
      </c>
      <c r="T14" s="8">
        <f>SUM(T15:T18)</f>
        <v>17858.599999999999</v>
      </c>
      <c r="U14" s="8">
        <f>SUM(U15:U18)</f>
        <v>17858.599999999999</v>
      </c>
      <c r="V14" s="9">
        <f>U14/S14*100</f>
        <v>99.999440048827722</v>
      </c>
      <c r="W14" s="8">
        <f>SUM(W15:W18)</f>
        <v>42795.1</v>
      </c>
      <c r="X14" s="8">
        <f>SUM(X15:X18)</f>
        <v>42795.1</v>
      </c>
      <c r="Y14" s="8">
        <f>SUM(Y15:Y18)</f>
        <v>42795.1</v>
      </c>
      <c r="Z14" s="9">
        <f>Y14/W14*100</f>
        <v>100</v>
      </c>
      <c r="AA14" s="8">
        <f>SUM(AA15:AA18)</f>
        <v>470.2</v>
      </c>
      <c r="AB14" s="8">
        <f>SUM(AB15:AB18)</f>
        <v>462.9</v>
      </c>
      <c r="AC14" s="8">
        <f>SUM(AC15:AC18)</f>
        <v>462.9</v>
      </c>
      <c r="AD14" s="9">
        <f>AC14/AA14*100</f>
        <v>98.447469162058695</v>
      </c>
      <c r="AE14" s="8">
        <f>SUM(AE15:AE18)</f>
        <v>1053.5</v>
      </c>
      <c r="AF14" s="8">
        <f>SUM(AF15:AF18)</f>
        <v>1046.1999999999998</v>
      </c>
      <c r="AG14" s="8">
        <f>SUM(AG15:AG18)</f>
        <v>1046.1999999999998</v>
      </c>
      <c r="AH14" s="9">
        <f>AG14/AE14*100</f>
        <v>99.30707166587564</v>
      </c>
      <c r="AI14" s="8">
        <f>SUM(AI15:AI18)</f>
        <v>63492.5</v>
      </c>
      <c r="AJ14" s="8">
        <f>SUM(AJ15:AJ18)</f>
        <v>62402.274999999994</v>
      </c>
      <c r="AK14" s="8">
        <f>SUM(AK15:AK18)</f>
        <v>62402.274999999994</v>
      </c>
      <c r="AL14" s="9">
        <f>AK14/AI14*100</f>
        <v>98.282907430011406</v>
      </c>
    </row>
    <row r="15" spans="1:38" ht="135">
      <c r="A15" s="45"/>
      <c r="B15" s="11" t="s">
        <v>23</v>
      </c>
      <c r="C15" s="14">
        <v>657.5</v>
      </c>
      <c r="D15" s="14">
        <v>0</v>
      </c>
      <c r="E15" s="14">
        <v>0</v>
      </c>
      <c r="F15" s="14"/>
      <c r="G15" s="14">
        <v>657.5</v>
      </c>
      <c r="H15" s="14">
        <v>0</v>
      </c>
      <c r="I15" s="14">
        <v>0</v>
      </c>
      <c r="J15" s="14"/>
      <c r="K15" s="14">
        <v>657.5</v>
      </c>
      <c r="L15" s="14">
        <v>239.47499999999999</v>
      </c>
      <c r="M15" s="14">
        <v>239.47499999999999</v>
      </c>
      <c r="N15" s="14"/>
      <c r="O15" s="14"/>
      <c r="P15" s="14"/>
      <c r="Q15" s="14"/>
      <c r="R15" s="14"/>
      <c r="S15" s="14">
        <v>17858.7</v>
      </c>
      <c r="T15" s="14">
        <v>17858.599999999999</v>
      </c>
      <c r="U15" s="14">
        <v>17858.599999999999</v>
      </c>
      <c r="V15" s="14"/>
      <c r="W15" s="14">
        <v>42795.1</v>
      </c>
      <c r="X15" s="14">
        <v>42795.1</v>
      </c>
      <c r="Y15" s="14">
        <v>42795.1</v>
      </c>
      <c r="Z15" s="14"/>
      <c r="AA15" s="14">
        <v>470.2</v>
      </c>
      <c r="AB15" s="14">
        <v>462.9</v>
      </c>
      <c r="AC15" s="14">
        <v>462.9</v>
      </c>
      <c r="AD15" s="14"/>
      <c r="AE15" s="14">
        <f>240.3+343+AA15</f>
        <v>1053.5</v>
      </c>
      <c r="AF15" s="14">
        <f>240.3+343+AB15</f>
        <v>1046.1999999999998</v>
      </c>
      <c r="AG15" s="14">
        <f>240.3+343+AC15</f>
        <v>1046.1999999999998</v>
      </c>
      <c r="AH15" s="14"/>
      <c r="AI15" s="12">
        <f t="shared" ref="AI15:AK18" si="12">AA15+AE15+W15+S15+O15+G15+K15</f>
        <v>63492.5</v>
      </c>
      <c r="AJ15" s="12">
        <f t="shared" si="12"/>
        <v>62402.274999999994</v>
      </c>
      <c r="AK15" s="12">
        <f t="shared" si="12"/>
        <v>62402.274999999994</v>
      </c>
      <c r="AL15" s="12"/>
    </row>
    <row r="16" spans="1:38" ht="90">
      <c r="A16" s="45"/>
      <c r="B16" s="11" t="s">
        <v>24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2">
        <f t="shared" si="12"/>
        <v>0</v>
      </c>
      <c r="AJ16" s="12">
        <f t="shared" si="12"/>
        <v>0</v>
      </c>
      <c r="AK16" s="12">
        <f t="shared" si="12"/>
        <v>0</v>
      </c>
      <c r="AL16" s="12"/>
    </row>
    <row r="17" spans="1:38" ht="105">
      <c r="A17" s="45"/>
      <c r="B17" s="11" t="s">
        <v>25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2">
        <f t="shared" si="12"/>
        <v>0</v>
      </c>
      <c r="AJ17" s="12">
        <f t="shared" si="12"/>
        <v>0</v>
      </c>
      <c r="AK17" s="12">
        <f t="shared" si="12"/>
        <v>0</v>
      </c>
      <c r="AL17" s="12"/>
    </row>
    <row r="18" spans="1:38" ht="60">
      <c r="A18" s="46"/>
      <c r="B18" s="11" t="s">
        <v>26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2">
        <f t="shared" si="12"/>
        <v>0</v>
      </c>
      <c r="AJ18" s="12">
        <f t="shared" si="12"/>
        <v>0</v>
      </c>
      <c r="AK18" s="12">
        <f t="shared" si="12"/>
        <v>0</v>
      </c>
      <c r="AL18" s="12"/>
    </row>
    <row r="19" spans="1:38">
      <c r="A19" s="44" t="s">
        <v>52</v>
      </c>
      <c r="B19" s="13" t="s">
        <v>22</v>
      </c>
      <c r="C19" s="8">
        <f>SUM(C20:C23)</f>
        <v>44018.400000000001</v>
      </c>
      <c r="D19" s="8">
        <f>SUM(D20:D23)</f>
        <v>8596.7000000000007</v>
      </c>
      <c r="E19" s="8">
        <f>SUM(E20:E23)</f>
        <v>8596.7000000000007</v>
      </c>
      <c r="F19" s="10">
        <f>E19/C19*100</f>
        <v>19.529787543390949</v>
      </c>
      <c r="G19" s="8">
        <f>SUM(G20:G23)</f>
        <v>44018.400000000001</v>
      </c>
      <c r="H19" s="8">
        <f>SUM(H20:H23)</f>
        <v>41506.116730000002</v>
      </c>
      <c r="I19" s="8">
        <f>SUM(I20:I23)</f>
        <v>41506.116730000002</v>
      </c>
      <c r="J19" s="10">
        <f>I19/G19*100</f>
        <v>94.292652004616258</v>
      </c>
      <c r="K19" s="8">
        <f>SUM(K20:K23)</f>
        <v>44018.400000000001</v>
      </c>
      <c r="L19" s="8">
        <f>SUM(L20:L23)</f>
        <v>42268.5795</v>
      </c>
      <c r="M19" s="8">
        <f>SUM(M20:M23)</f>
        <v>42268.5795</v>
      </c>
      <c r="N19" s="9">
        <f>M19/K19*100</f>
        <v>96.024797584646421</v>
      </c>
      <c r="O19" s="8">
        <f>SUM(O20:O23)</f>
        <v>657.5</v>
      </c>
      <c r="P19" s="8">
        <f>SUM(P20:P23)</f>
        <v>440.5</v>
      </c>
      <c r="Q19" s="8">
        <f>SUM(Q20:Q23)</f>
        <v>440.5</v>
      </c>
      <c r="R19" s="9">
        <f>Q19/O19*100</f>
        <v>66.99619771863118</v>
      </c>
      <c r="S19" s="8">
        <f>SUM(S20:S23)</f>
        <v>635.20000000000005</v>
      </c>
      <c r="T19" s="8">
        <f>SUM(T20:T23)</f>
        <v>477.2</v>
      </c>
      <c r="U19" s="8">
        <f>SUM(U20:U23)</f>
        <v>477.2</v>
      </c>
      <c r="V19" s="9">
        <f>U19/S19*100</f>
        <v>75.125944584382864</v>
      </c>
      <c r="W19" s="8">
        <f>SUM(W20:W23)</f>
        <v>583.29999999999995</v>
      </c>
      <c r="X19" s="8">
        <f>SUM(X20:X23)</f>
        <v>502.2</v>
      </c>
      <c r="Y19" s="8">
        <f>SUM(Y20:Y23)</f>
        <v>502.2</v>
      </c>
      <c r="Z19" s="9">
        <f>Y19/W19*100</f>
        <v>86.096348362763592</v>
      </c>
      <c r="AA19" s="8">
        <f>SUM(AA20:AA23)</f>
        <v>60427.199999999997</v>
      </c>
      <c r="AB19" s="8">
        <f>SUM(AB20:AB23)</f>
        <v>59330.5</v>
      </c>
      <c r="AC19" s="8">
        <f>SUM(AC20:AC23)</f>
        <v>59330.5</v>
      </c>
      <c r="AD19" s="9">
        <f>AC19/AA19*100</f>
        <v>98.185088834167402</v>
      </c>
      <c r="AE19" s="8">
        <f>SUM(AE20:AE23)</f>
        <v>107977.29999999999</v>
      </c>
      <c r="AF19" s="8">
        <f>SUM(AF20:AF23)</f>
        <v>106880.6</v>
      </c>
      <c r="AG19" s="8">
        <f>SUM(AG20:AG23)</f>
        <v>106880.6</v>
      </c>
      <c r="AH19" s="9">
        <f>AG19/AE19*100</f>
        <v>98.984323556895774</v>
      </c>
      <c r="AI19" s="8">
        <f>SUM(AI20:AI23)</f>
        <v>258317.3</v>
      </c>
      <c r="AJ19" s="8">
        <f>SUM(AJ20:AJ23)</f>
        <v>251405.69623000003</v>
      </c>
      <c r="AK19" s="8">
        <f>SUM(AK20:AK23)</f>
        <v>251405.69623000003</v>
      </c>
      <c r="AL19" s="9">
        <f>AK19/AI19*100</f>
        <v>97.32437441472176</v>
      </c>
    </row>
    <row r="20" spans="1:38" ht="135">
      <c r="A20" s="45"/>
      <c r="B20" s="11" t="s">
        <v>23</v>
      </c>
      <c r="C20" s="14">
        <v>44018.400000000001</v>
      </c>
      <c r="D20" s="35">
        <v>8596.7000000000007</v>
      </c>
      <c r="E20" s="35">
        <v>8596.7000000000007</v>
      </c>
      <c r="F20" s="14"/>
      <c r="G20" s="14">
        <v>44018.400000000001</v>
      </c>
      <c r="H20" s="14">
        <v>41506.116730000002</v>
      </c>
      <c r="I20" s="14">
        <v>41506.116730000002</v>
      </c>
      <c r="J20" s="14"/>
      <c r="K20" s="14">
        <v>44018.400000000001</v>
      </c>
      <c r="L20" s="14">
        <v>42268.5795</v>
      </c>
      <c r="M20" s="14">
        <v>42268.5795</v>
      </c>
      <c r="N20" s="14"/>
      <c r="O20" s="14">
        <v>657.5</v>
      </c>
      <c r="P20" s="14">
        <v>440.5</v>
      </c>
      <c r="Q20" s="14">
        <v>440.5</v>
      </c>
      <c r="R20" s="14"/>
      <c r="S20" s="14">
        <f>394+241.2</f>
        <v>635.20000000000005</v>
      </c>
      <c r="T20" s="14">
        <v>477.2</v>
      </c>
      <c r="U20" s="14">
        <v>477.2</v>
      </c>
      <c r="V20" s="14"/>
      <c r="W20" s="14">
        <f>240.3+343</f>
        <v>583.29999999999995</v>
      </c>
      <c r="X20" s="14">
        <v>502.2</v>
      </c>
      <c r="Y20" s="14">
        <v>502.2</v>
      </c>
      <c r="Z20" s="14"/>
      <c r="AA20" s="14">
        <v>60427.199999999997</v>
      </c>
      <c r="AB20" s="14">
        <v>59330.5</v>
      </c>
      <c r="AC20" s="14">
        <v>59330.5</v>
      </c>
      <c r="AD20" s="14"/>
      <c r="AE20" s="14">
        <f>47550.1+AA20</f>
        <v>107977.29999999999</v>
      </c>
      <c r="AF20" s="14">
        <f>47550.1+AB20</f>
        <v>106880.6</v>
      </c>
      <c r="AG20" s="14">
        <f>47550.1+AC20</f>
        <v>106880.6</v>
      </c>
      <c r="AH20" s="14"/>
      <c r="AI20" s="12">
        <f t="shared" ref="AI20:AK23" si="13">AA20+AE20+W20+S20+O20+G20+K20</f>
        <v>258317.3</v>
      </c>
      <c r="AJ20" s="12">
        <f t="shared" si="13"/>
        <v>251405.69623000003</v>
      </c>
      <c r="AK20" s="12">
        <f t="shared" si="13"/>
        <v>251405.69623000003</v>
      </c>
      <c r="AL20" s="12"/>
    </row>
    <row r="21" spans="1:38" ht="90">
      <c r="A21" s="45"/>
      <c r="B21" s="11" t="s">
        <v>24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2">
        <f t="shared" si="13"/>
        <v>0</v>
      </c>
      <c r="AJ21" s="12">
        <f t="shared" si="13"/>
        <v>0</v>
      </c>
      <c r="AK21" s="12">
        <f t="shared" si="13"/>
        <v>0</v>
      </c>
      <c r="AL21" s="12"/>
    </row>
    <row r="22" spans="1:38" ht="105">
      <c r="A22" s="45"/>
      <c r="B22" s="11" t="s">
        <v>25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2">
        <f t="shared" si="13"/>
        <v>0</v>
      </c>
      <c r="AJ22" s="12">
        <f t="shared" si="13"/>
        <v>0</v>
      </c>
      <c r="AK22" s="12">
        <f t="shared" si="13"/>
        <v>0</v>
      </c>
      <c r="AL22" s="12"/>
    </row>
    <row r="23" spans="1:38" ht="60">
      <c r="A23" s="46"/>
      <c r="B23" s="11" t="s">
        <v>26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2">
        <f t="shared" si="13"/>
        <v>0</v>
      </c>
      <c r="AJ23" s="12">
        <f t="shared" si="13"/>
        <v>0</v>
      </c>
      <c r="AK23" s="12">
        <f t="shared" si="13"/>
        <v>0</v>
      </c>
      <c r="AL23" s="12"/>
    </row>
    <row r="24" spans="1:38">
      <c r="A24" s="44" t="s">
        <v>53</v>
      </c>
      <c r="B24" s="13" t="s">
        <v>22</v>
      </c>
      <c r="C24" s="8">
        <f>SUM(C25:C28)</f>
        <v>0</v>
      </c>
      <c r="D24" s="8">
        <f>SUM(D25:D28)</f>
        <v>0</v>
      </c>
      <c r="E24" s="8">
        <f>SUM(E25:E28)</f>
        <v>0</v>
      </c>
      <c r="F24" s="9" t="e">
        <f>E24/C24*100</f>
        <v>#DIV/0!</v>
      </c>
      <c r="G24" s="8">
        <f>SUM(G25:G28)</f>
        <v>0</v>
      </c>
      <c r="H24" s="8">
        <f>SUM(H25:H28)</f>
        <v>0</v>
      </c>
      <c r="I24" s="8">
        <f>SUM(I25:I28)</f>
        <v>0</v>
      </c>
      <c r="J24" s="9" t="e">
        <f>I24/G24*100</f>
        <v>#DIV/0!</v>
      </c>
      <c r="K24" s="8">
        <f>SUM(K25:K28)</f>
        <v>0</v>
      </c>
      <c r="L24" s="8">
        <f>SUM(L25:L28)</f>
        <v>0</v>
      </c>
      <c r="M24" s="8">
        <f>SUM(M25:M28)</f>
        <v>0</v>
      </c>
      <c r="N24" s="9" t="e">
        <f>M24/K24*100</f>
        <v>#DIV/0!</v>
      </c>
      <c r="O24" s="8">
        <f>SUM(O25:O28)</f>
        <v>42119.7</v>
      </c>
      <c r="P24" s="8">
        <f>SUM(P25:P28)</f>
        <v>40133.699999999997</v>
      </c>
      <c r="Q24" s="8">
        <f>SUM(Q25:Q28)</f>
        <v>40133.699999999997</v>
      </c>
      <c r="R24" s="9">
        <f>Q24/O24*100</f>
        <v>95.28486670132979</v>
      </c>
      <c r="S24" s="8">
        <f>SUM(S25:S28)</f>
        <v>22307.8</v>
      </c>
      <c r="T24" s="8">
        <f>SUM(T25:T28)</f>
        <v>21826.6</v>
      </c>
      <c r="U24" s="8">
        <f>SUM(U25:U28)</f>
        <v>21826.6</v>
      </c>
      <c r="V24" s="9">
        <f>U24/S24*100</f>
        <v>97.842906965276725</v>
      </c>
      <c r="W24" s="8">
        <f>SUM(W25:W28)</f>
        <v>0</v>
      </c>
      <c r="X24" s="8">
        <f>SUM(X25:X28)</f>
        <v>0</v>
      </c>
      <c r="Y24" s="8">
        <f>SUM(Y25:Y28)</f>
        <v>0</v>
      </c>
      <c r="Z24" s="9" t="e">
        <f>Y24/W24*100</f>
        <v>#DIV/0!</v>
      </c>
      <c r="AA24" s="8">
        <f>SUM(AA25:AA28)</f>
        <v>0</v>
      </c>
      <c r="AB24" s="8">
        <f>SUM(AB25:AB28)</f>
        <v>0</v>
      </c>
      <c r="AC24" s="8">
        <f>SUM(AC25:AC28)</f>
        <v>0</v>
      </c>
      <c r="AD24" s="9" t="e">
        <f>AC24/AA24*100</f>
        <v>#DIV/0!</v>
      </c>
      <c r="AE24" s="8">
        <f>SUM(AE25:AE28)</f>
        <v>0</v>
      </c>
      <c r="AF24" s="8">
        <f>SUM(AF25:AF28)</f>
        <v>0</v>
      </c>
      <c r="AG24" s="8">
        <f>SUM(AG25:AG28)</f>
        <v>0</v>
      </c>
      <c r="AH24" s="9" t="e">
        <f>AG24/AE24*100</f>
        <v>#DIV/0!</v>
      </c>
      <c r="AI24" s="8">
        <f>SUM(AI25:AI28)</f>
        <v>64427.5</v>
      </c>
      <c r="AJ24" s="8">
        <f>SUM(AJ25:AJ28)</f>
        <v>61960.299999999996</v>
      </c>
      <c r="AK24" s="8">
        <f>SUM(AK25:AK28)</f>
        <v>61960.299999999996</v>
      </c>
      <c r="AL24" s="9">
        <f>AK24/AI24*100</f>
        <v>96.1705793333592</v>
      </c>
    </row>
    <row r="25" spans="1:38" ht="135">
      <c r="A25" s="45"/>
      <c r="B25" s="11" t="s">
        <v>23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>
        <v>42119.7</v>
      </c>
      <c r="P25" s="14">
        <v>40133.699999999997</v>
      </c>
      <c r="Q25" s="14">
        <v>40133.699999999997</v>
      </c>
      <c r="R25" s="14"/>
      <c r="S25" s="14">
        <v>22307.8</v>
      </c>
      <c r="T25" s="14">
        <v>21826.6</v>
      </c>
      <c r="U25" s="14">
        <v>21826.6</v>
      </c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2">
        <f>AA25+AE25+W25+S25+O25</f>
        <v>64427.5</v>
      </c>
      <c r="AJ25" s="12">
        <f t="shared" ref="AI25:AK28" si="14">AB25+AF25+X25+T25+P25</f>
        <v>61960.299999999996</v>
      </c>
      <c r="AK25" s="12">
        <f t="shared" si="14"/>
        <v>61960.299999999996</v>
      </c>
      <c r="AL25" s="12"/>
    </row>
    <row r="26" spans="1:38" ht="90">
      <c r="A26" s="45"/>
      <c r="B26" s="11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2">
        <f t="shared" si="14"/>
        <v>0</v>
      </c>
      <c r="AJ26" s="12">
        <f t="shared" si="14"/>
        <v>0</v>
      </c>
      <c r="AK26" s="12">
        <f t="shared" si="14"/>
        <v>0</v>
      </c>
      <c r="AL26" s="12"/>
    </row>
    <row r="27" spans="1:38" ht="105">
      <c r="A27" s="45"/>
      <c r="B27" s="11" t="s">
        <v>25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2">
        <f t="shared" si="14"/>
        <v>0</v>
      </c>
      <c r="AJ27" s="12">
        <f t="shared" si="14"/>
        <v>0</v>
      </c>
      <c r="AK27" s="12">
        <f t="shared" si="14"/>
        <v>0</v>
      </c>
      <c r="AL27" s="12"/>
    </row>
    <row r="28" spans="1:38" ht="60">
      <c r="A28" s="46"/>
      <c r="B28" s="11" t="s">
        <v>26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2">
        <f t="shared" si="14"/>
        <v>0</v>
      </c>
      <c r="AJ28" s="12">
        <f t="shared" si="14"/>
        <v>0</v>
      </c>
      <c r="AK28" s="12">
        <f t="shared" si="14"/>
        <v>0</v>
      </c>
      <c r="AL28" s="12"/>
    </row>
    <row r="30" spans="1:38" ht="15.75">
      <c r="A30" s="16" t="s">
        <v>36</v>
      </c>
      <c r="B30" s="17" t="s">
        <v>37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 t="s">
        <v>38</v>
      </c>
      <c r="X30" s="18"/>
      <c r="Y30" s="18"/>
      <c r="Z30" s="18"/>
      <c r="AA30" s="16" t="s">
        <v>39</v>
      </c>
    </row>
    <row r="31" spans="1:38" ht="15.75">
      <c r="A31" s="19"/>
    </row>
    <row r="32" spans="1:38" ht="15.75">
      <c r="A32" s="19" t="s">
        <v>40</v>
      </c>
      <c r="B32" s="20" t="s">
        <v>41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 t="s">
        <v>42</v>
      </c>
      <c r="X32" s="21"/>
      <c r="Y32" s="21"/>
      <c r="Z32" s="21"/>
      <c r="AA32" s="16" t="s">
        <v>42</v>
      </c>
    </row>
  </sheetData>
  <mergeCells count="19">
    <mergeCell ref="A19:A23"/>
    <mergeCell ref="A24:A28"/>
    <mergeCell ref="W6:Z6"/>
    <mergeCell ref="AA6:AD6"/>
    <mergeCell ref="AE6:AH6"/>
    <mergeCell ref="C6:F6"/>
    <mergeCell ref="AI6:AL6"/>
    <mergeCell ref="A9:A13"/>
    <mergeCell ref="A14:A18"/>
    <mergeCell ref="A1:AL1"/>
    <mergeCell ref="A2:AH2"/>
    <mergeCell ref="A3:AH3"/>
    <mergeCell ref="A4:AD4"/>
    <mergeCell ref="AE4:AL4"/>
    <mergeCell ref="A6:A7"/>
    <mergeCell ref="G6:J6"/>
    <mergeCell ref="K6:N6"/>
    <mergeCell ref="O6:R6"/>
    <mergeCell ref="S6:V6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развитие дорог</vt:lpstr>
      <vt:lpstr>транспорт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Сысоева Оксана Юрьевна</dc:creator>
  <cp:lastModifiedBy>TupitsynaAA</cp:lastModifiedBy>
  <dcterms:created xsi:type="dcterms:W3CDTF">2021-07-16T08:40:01Z</dcterms:created>
  <dcterms:modified xsi:type="dcterms:W3CDTF">2021-07-26T06:07:41Z</dcterms:modified>
</cp:coreProperties>
</file>